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5" windowWidth="22980" windowHeight="8055" tabRatio="836"/>
  </bookViews>
  <sheets>
    <sheet name="РН-ННГ-НЛ" sheetId="58" r:id="rId1"/>
  </sheets>
  <definedNames>
    <definedName name="_xlnm._FilterDatabase" localSheetId="0" hidden="1">'РН-ННГ-НЛ'!$A$13:$K$13</definedName>
    <definedName name="_xlnm.Print_Titles" localSheetId="0">'РН-ННГ-НЛ'!$13:$13</definedName>
    <definedName name="_xlnm.Print_Area" localSheetId="0">'РН-ННГ-НЛ'!$A$1:$L$129</definedName>
  </definedNames>
  <calcPr calcId="145621"/>
</workbook>
</file>

<file path=xl/calcChain.xml><?xml version="1.0" encoding="utf-8"?>
<calcChain xmlns="http://schemas.openxmlformats.org/spreadsheetml/2006/main">
  <c r="I109" i="58" l="1"/>
  <c r="K109" i="58" s="1"/>
  <c r="J109" i="58" s="1"/>
  <c r="I108" i="58"/>
  <c r="K108" i="58" s="1"/>
  <c r="J108" i="58" s="1"/>
  <c r="I107" i="58"/>
  <c r="K107" i="58" s="1"/>
  <c r="J107" i="58" s="1"/>
  <c r="I106" i="58"/>
  <c r="K106" i="58" s="1"/>
  <c r="J106" i="58" s="1"/>
  <c r="I105" i="58"/>
  <c r="K105" i="58" s="1"/>
  <c r="J105" i="58" s="1"/>
  <c r="K104" i="58"/>
  <c r="J104" i="58" s="1"/>
  <c r="I104" i="58"/>
  <c r="I103" i="58"/>
  <c r="K103" i="58" s="1"/>
  <c r="J103" i="58" s="1"/>
  <c r="I102" i="58"/>
  <c r="K102" i="58" s="1"/>
  <c r="J102" i="58" s="1"/>
  <c r="I101" i="58"/>
  <c r="K101" i="58" s="1"/>
  <c r="J101" i="58" s="1"/>
  <c r="I100" i="58"/>
  <c r="K100" i="58" s="1"/>
  <c r="J100" i="58" s="1"/>
  <c r="I99" i="58"/>
  <c r="K99" i="58" s="1"/>
  <c r="J99" i="58" s="1"/>
  <c r="I98" i="58"/>
  <c r="K98" i="58" s="1"/>
  <c r="J98" i="58" s="1"/>
  <c r="I97" i="58"/>
  <c r="K97" i="58" s="1"/>
  <c r="J97" i="58" s="1"/>
  <c r="K96" i="58"/>
  <c r="J96" i="58" s="1"/>
  <c r="I96" i="58"/>
  <c r="I95" i="58"/>
  <c r="K95" i="58" s="1"/>
  <c r="J95" i="58" s="1"/>
  <c r="I94" i="58"/>
  <c r="K94" i="58" s="1"/>
  <c r="J94" i="58" s="1"/>
  <c r="I93" i="58"/>
  <c r="K93" i="58" s="1"/>
  <c r="J93" i="58" s="1"/>
  <c r="I92" i="58"/>
  <c r="K92" i="58" s="1"/>
  <c r="J92" i="58" s="1"/>
  <c r="I91" i="58"/>
  <c r="K91" i="58" s="1"/>
  <c r="J91" i="58" s="1"/>
  <c r="I90" i="58"/>
  <c r="K90" i="58" s="1"/>
  <c r="J90" i="58" s="1"/>
  <c r="I89" i="58"/>
  <c r="K89" i="58" s="1"/>
  <c r="J89" i="58" s="1"/>
  <c r="I88" i="58"/>
  <c r="K88" i="58" s="1"/>
  <c r="J88" i="58" s="1"/>
  <c r="I87" i="58"/>
  <c r="K87" i="58" s="1"/>
  <c r="J87" i="58" s="1"/>
  <c r="I86" i="58"/>
  <c r="K86" i="58" s="1"/>
  <c r="J86" i="58" s="1"/>
  <c r="I85" i="58"/>
  <c r="K85" i="58" s="1"/>
  <c r="J85" i="58" s="1"/>
  <c r="I84" i="58"/>
  <c r="K84" i="58" s="1"/>
  <c r="J84" i="58" s="1"/>
  <c r="I83" i="58"/>
  <c r="K83" i="58" s="1"/>
  <c r="J83" i="58" s="1"/>
  <c r="I82" i="58"/>
  <c r="K82" i="58" s="1"/>
  <c r="J82" i="58" s="1"/>
  <c r="I81" i="58"/>
  <c r="K81" i="58" s="1"/>
  <c r="J81" i="58" s="1"/>
  <c r="K80" i="58"/>
  <c r="J80" i="58" s="1"/>
  <c r="I80" i="58"/>
  <c r="I79" i="58"/>
  <c r="K79" i="58" s="1"/>
  <c r="J79" i="58" s="1"/>
  <c r="I78" i="58"/>
  <c r="K78" i="58" s="1"/>
  <c r="J78" i="58" s="1"/>
  <c r="I77" i="58"/>
  <c r="K77" i="58" s="1"/>
  <c r="J77" i="58" s="1"/>
  <c r="I76" i="58"/>
  <c r="K76" i="58" s="1"/>
  <c r="J76" i="58" s="1"/>
  <c r="I75" i="58"/>
  <c r="K75" i="58" s="1"/>
  <c r="J75" i="58" s="1"/>
  <c r="I74" i="58"/>
  <c r="K74" i="58" s="1"/>
  <c r="J74" i="58" s="1"/>
  <c r="I73" i="58"/>
  <c r="K73" i="58" s="1"/>
  <c r="J73" i="58" s="1"/>
  <c r="I72" i="58"/>
  <c r="K72" i="58" s="1"/>
  <c r="J72" i="58" s="1"/>
  <c r="I71" i="58"/>
  <c r="K71" i="58" s="1"/>
  <c r="J71" i="58" s="1"/>
  <c r="I70" i="58"/>
  <c r="K70" i="58" s="1"/>
  <c r="J70" i="58" s="1"/>
  <c r="I69" i="58"/>
  <c r="K69" i="58" s="1"/>
  <c r="J69" i="58" s="1"/>
  <c r="I68" i="58"/>
  <c r="K68" i="58" s="1"/>
  <c r="J68" i="58" s="1"/>
  <c r="I67" i="58"/>
  <c r="K67" i="58" s="1"/>
  <c r="J67" i="58" s="1"/>
  <c r="I66" i="58"/>
  <c r="K66" i="58" s="1"/>
  <c r="J66" i="58" s="1"/>
  <c r="I65" i="58"/>
  <c r="K65" i="58" s="1"/>
  <c r="J65" i="58" s="1"/>
  <c r="I64" i="58"/>
  <c r="K64" i="58" s="1"/>
  <c r="J64" i="58" s="1"/>
  <c r="I63" i="58"/>
  <c r="K63" i="58" s="1"/>
  <c r="J63" i="58" s="1"/>
  <c r="I62" i="58"/>
  <c r="K62" i="58" s="1"/>
  <c r="J62" i="58" s="1"/>
  <c r="I61" i="58"/>
  <c r="K61" i="58" s="1"/>
  <c r="J61" i="58" s="1"/>
  <c r="I60" i="58"/>
  <c r="K60" i="58" s="1"/>
  <c r="J60" i="58" s="1"/>
  <c r="I59" i="58"/>
  <c r="K59" i="58" s="1"/>
  <c r="J59" i="58" s="1"/>
  <c r="I58" i="58"/>
  <c r="K58" i="58" s="1"/>
  <c r="J58" i="58" s="1"/>
  <c r="I57" i="58"/>
  <c r="K57" i="58" s="1"/>
  <c r="J57" i="58" s="1"/>
  <c r="I56" i="58"/>
  <c r="K56" i="58" s="1"/>
  <c r="J56" i="58" s="1"/>
  <c r="I55" i="58"/>
  <c r="K55" i="58" s="1"/>
  <c r="J55" i="58" s="1"/>
  <c r="I54" i="58"/>
  <c r="K54" i="58" s="1"/>
  <c r="J54" i="58" s="1"/>
  <c r="I53" i="58"/>
  <c r="K53" i="58" s="1"/>
  <c r="J53" i="58" s="1"/>
  <c r="I52" i="58"/>
  <c r="K52" i="58" s="1"/>
  <c r="J52" i="58" s="1"/>
  <c r="I51" i="58"/>
  <c r="K51" i="58" s="1"/>
  <c r="J51" i="58" s="1"/>
  <c r="I50" i="58"/>
  <c r="K50" i="58" s="1"/>
  <c r="J50" i="58" s="1"/>
  <c r="I49" i="58"/>
  <c r="K49" i="58" s="1"/>
  <c r="J49" i="58" s="1"/>
  <c r="I48" i="58"/>
  <c r="K48" i="58" s="1"/>
  <c r="J48" i="58" s="1"/>
  <c r="I47" i="58"/>
  <c r="K47" i="58" s="1"/>
  <c r="J47" i="58" s="1"/>
  <c r="I46" i="58"/>
  <c r="K46" i="58" s="1"/>
  <c r="J46" i="58" s="1"/>
  <c r="I45" i="58"/>
  <c r="K45" i="58" s="1"/>
  <c r="J45" i="58" s="1"/>
  <c r="I44" i="58"/>
  <c r="K44" i="58" s="1"/>
  <c r="J44" i="58" s="1"/>
  <c r="I43" i="58"/>
  <c r="K43" i="58" s="1"/>
  <c r="J43" i="58" s="1"/>
  <c r="I42" i="58"/>
  <c r="K42" i="58" s="1"/>
  <c r="J42" i="58" s="1"/>
  <c r="I41" i="58"/>
  <c r="K41" i="58" s="1"/>
  <c r="J41" i="58" s="1"/>
  <c r="I40" i="58"/>
  <c r="K40" i="58" s="1"/>
  <c r="J40" i="58" s="1"/>
  <c r="I39" i="58"/>
  <c r="K39" i="58" s="1"/>
  <c r="J39" i="58" s="1"/>
  <c r="I38" i="58"/>
  <c r="K38" i="58" s="1"/>
  <c r="J38" i="58" s="1"/>
  <c r="I37" i="58"/>
  <c r="K37" i="58" s="1"/>
  <c r="J37" i="58" s="1"/>
  <c r="I36" i="58"/>
  <c r="K36" i="58" s="1"/>
  <c r="J36" i="58" s="1"/>
  <c r="I35" i="58"/>
  <c r="K35" i="58" s="1"/>
  <c r="J35" i="58" s="1"/>
  <c r="I34" i="58"/>
  <c r="K34" i="58" s="1"/>
  <c r="J34" i="58" s="1"/>
  <c r="I33" i="58"/>
  <c r="K33" i="58" s="1"/>
  <c r="J33" i="58" s="1"/>
  <c r="I32" i="58"/>
  <c r="K32" i="58" s="1"/>
  <c r="J32" i="58" s="1"/>
  <c r="I31" i="58"/>
  <c r="K31" i="58" s="1"/>
  <c r="J31" i="58" s="1"/>
  <c r="I30" i="58"/>
  <c r="K30" i="58" s="1"/>
  <c r="J30" i="58" s="1"/>
  <c r="I29" i="58"/>
  <c r="K29" i="58" s="1"/>
  <c r="J29" i="58" s="1"/>
  <c r="I28" i="58"/>
  <c r="K28" i="58" s="1"/>
  <c r="J28" i="58" s="1"/>
  <c r="I27" i="58"/>
  <c r="K27" i="58" s="1"/>
  <c r="J27" i="58" s="1"/>
  <c r="I26" i="58"/>
  <c r="K26" i="58" s="1"/>
  <c r="J26" i="58" s="1"/>
  <c r="I25" i="58"/>
  <c r="K25" i="58" s="1"/>
  <c r="J25" i="58" s="1"/>
  <c r="I24" i="58"/>
  <c r="K24" i="58" s="1"/>
  <c r="J24" i="58" s="1"/>
  <c r="I23" i="58"/>
  <c r="K23" i="58" s="1"/>
  <c r="J23" i="58" s="1"/>
  <c r="I22" i="58"/>
  <c r="K22" i="58" s="1"/>
  <c r="J22" i="58" s="1"/>
  <c r="I21" i="58"/>
  <c r="K21" i="58" s="1"/>
  <c r="J21" i="58" s="1"/>
  <c r="I20" i="58"/>
  <c r="K20" i="58" s="1"/>
  <c r="J20" i="58" s="1"/>
  <c r="I121" i="58" l="1"/>
  <c r="K121" i="58" s="1"/>
  <c r="J121" i="58" s="1"/>
  <c r="I120" i="58"/>
  <c r="K120" i="58" s="1"/>
  <c r="J120" i="58" s="1"/>
  <c r="I119" i="58"/>
  <c r="K119" i="58" s="1"/>
  <c r="J119" i="58" s="1"/>
  <c r="I118" i="58"/>
  <c r="K118" i="58" s="1"/>
  <c r="J118" i="58" s="1"/>
  <c r="I117" i="58"/>
  <c r="K117" i="58" s="1"/>
  <c r="J117" i="58" s="1"/>
  <c r="I116" i="58"/>
  <c r="K116" i="58" s="1"/>
  <c r="J116" i="58" s="1"/>
  <c r="I115" i="58"/>
  <c r="K115" i="58" s="1"/>
  <c r="J115" i="58" s="1"/>
  <c r="I114" i="58"/>
  <c r="K114" i="58" s="1"/>
  <c r="J114" i="58" s="1"/>
  <c r="I113" i="58"/>
  <c r="K113" i="58" s="1"/>
  <c r="J113" i="58" s="1"/>
  <c r="I112" i="58"/>
  <c r="K112" i="58" s="1"/>
  <c r="J112" i="58" s="1"/>
  <c r="I111" i="58"/>
  <c r="K111" i="58" s="1"/>
  <c r="J111" i="58" s="1"/>
  <c r="I110" i="58"/>
  <c r="K110" i="58" s="1"/>
  <c r="J110" i="58" s="1"/>
  <c r="I19" i="58"/>
  <c r="K19" i="58" s="1"/>
  <c r="J19" i="58" s="1"/>
  <c r="I18" i="58"/>
  <c r="K18" i="58" s="1"/>
  <c r="J18" i="58" s="1"/>
  <c r="I17" i="58"/>
  <c r="K17" i="58" s="1"/>
  <c r="J17" i="58" s="1"/>
  <c r="I16" i="58"/>
  <c r="K16" i="58" s="1"/>
  <c r="J16" i="58" s="1"/>
  <c r="I15" i="58"/>
  <c r="K15" i="58" s="1"/>
  <c r="J15" i="58" s="1"/>
  <c r="F122" i="58" l="1"/>
  <c r="I14" i="58" l="1"/>
  <c r="I122" i="58" l="1"/>
  <c r="K14" i="58"/>
  <c r="J14" i="58" s="1"/>
  <c r="J122" i="58" l="1"/>
  <c r="K122" i="58"/>
</calcChain>
</file>

<file path=xl/sharedStrings.xml><?xml version="1.0" encoding="utf-8"?>
<sst xmlns="http://schemas.openxmlformats.org/spreadsheetml/2006/main" count="577" uniqueCount="106">
  <si>
    <t>№ п/п</t>
  </si>
  <si>
    <t>Вид НЛ/НВЛ</t>
  </si>
  <si>
    <t>Наименование неликвидных (НЛ) и невостребованных ликвидных (НВЛ) материалов</t>
  </si>
  <si>
    <t xml:space="preserve">Цена за ед. рублей без НДС </t>
  </si>
  <si>
    <t>1</t>
  </si>
  <si>
    <t>2</t>
  </si>
  <si>
    <t>4</t>
  </si>
  <si>
    <t>9</t>
  </si>
  <si>
    <t>10</t>
  </si>
  <si>
    <t>1. Срок действия оферт 3 месяца (с даты окончания приема оферт)</t>
  </si>
  <si>
    <t xml:space="preserve">   (должность руководителя, основания полномочий)                                              </t>
  </si>
  <si>
    <t>Место нахождения</t>
  </si>
  <si>
    <t>5</t>
  </si>
  <si>
    <t>6</t>
  </si>
  <si>
    <t>7</t>
  </si>
  <si>
    <t>8</t>
  </si>
  <si>
    <t>11</t>
  </si>
  <si>
    <t>Стоимость, 
рублей, без НДС</t>
  </si>
  <si>
    <t>АО "РН-Няганьнефтегаз"</t>
  </si>
  <si>
    <t>НАИМЕНОВАНИЕ ОРГАНИЗАЦИИ ПОКУПАТЕЛЯ</t>
  </si>
  <si>
    <t>ИНН ОРГАНИЗАЦИИ ПОКУПАТЕЛЯ</t>
  </si>
  <si>
    <t>ЮРИДИЧЕСКИЙ АДРЕС ПОКУПАТЕЛЯ</t>
  </si>
  <si>
    <t>предлагаем заключить Договор купли-продажи на следующих условиях</t>
  </si>
  <si>
    <t>КОММЕРЧЕСКОЕ ПРЕДЛОЖЕНИЕ</t>
  </si>
  <si>
    <t>Наименование продаца</t>
  </si>
  <si>
    <t>Стоимость, 
рублей, с НДС</t>
  </si>
  <si>
    <t>13</t>
  </si>
  <si>
    <t xml:space="preserve">         (подпись)                                       (ФИО)</t>
  </si>
  <si>
    <t>МП</t>
  </si>
  <si>
    <t>Номер материала</t>
  </si>
  <si>
    <t>НДС 20%</t>
  </si>
  <si>
    <t>Ед. Изм</t>
  </si>
  <si>
    <t xml:space="preserve"> Количество</t>
  </si>
  <si>
    <t>НВЛ</t>
  </si>
  <si>
    <t>ХМАО-Югра, г.Нягань</t>
  </si>
  <si>
    <t>Изучив Извещение о реализации НВЛ, и принимая установленные в них требования и условия, настоящим подаем заявку на участие в указанной процедуре закупки и сообщаем о себе следующие сведения</t>
  </si>
  <si>
    <t>2. Условие оплаты: Предоплата 100%</t>
  </si>
  <si>
    <t>3. Условие вывоза: самовывоз в течение 60 календарных дней с момента подписания договора. Проведение погрузо-разгрузочных работ, вывоз имущества, производится силами и за счет покупателя</t>
  </si>
  <si>
    <t>Кабель Belden 3105A</t>
  </si>
  <si>
    <t>Кабель MONI-RS485-WIRE</t>
  </si>
  <si>
    <t>Кабель АВВГнг(A)-LS 4х4ок-1</t>
  </si>
  <si>
    <t>Кабель ВБбШвнг(A)-LS 3х6ок-0,66</t>
  </si>
  <si>
    <t>Кабель ВБбШвнг(A)-ХЛ 3х10-0,66</t>
  </si>
  <si>
    <t>Кабель ВБбШвнг(A)-ХЛ 3х4(N,PE)-0,66</t>
  </si>
  <si>
    <t>Кабель ВБбШнг(A) 3х2,5ок(N,PE)-1,0</t>
  </si>
  <si>
    <t>Кабель ВБШвнг(A)-LS 5х50мс(N,PE)-1</t>
  </si>
  <si>
    <t>Кабель ВБШвнг(A)-ХЛ 5х185мс(PE)-1,0</t>
  </si>
  <si>
    <t>Кабель ВВГзнг(A)-ХЛ 3х4-0,66</t>
  </si>
  <si>
    <t>Кабель ВВГнг(A) 3х2,5ок-1,0</t>
  </si>
  <si>
    <t>Кабель ВВГнг(A) 3х4ок-0,66</t>
  </si>
  <si>
    <t>Кабель ВВГнг(A) 5х10ок-0,66</t>
  </si>
  <si>
    <t>Кабель ВВГнг(A)-LS 1х70мк-1</t>
  </si>
  <si>
    <t>Кабель ВВГнг(A)-LS 3х2,5ок(N,PE)-1</t>
  </si>
  <si>
    <t>Кабель ВВГнг(A)-LS 3х4-0,66</t>
  </si>
  <si>
    <t>Кабель ВВГнг(A)-ХЛ 5х2,5ок-0,66</t>
  </si>
  <si>
    <t>Кабель ВВГнг(А)-LS 5х4-0,66</t>
  </si>
  <si>
    <t>Кабель ВВГнг(А)-LS 5х6-0,66</t>
  </si>
  <si>
    <t>Кабель Герда-КПнг(А)-HF 2х2х1,5</t>
  </si>
  <si>
    <t>Кабель КВВГзнг 10х2,5</t>
  </si>
  <si>
    <t>Кабель КВВГЭнг-LS 10х1,0</t>
  </si>
  <si>
    <t>Кабель КВВГЭнг-LS 4х1,0</t>
  </si>
  <si>
    <t>Кабель КВВГЭнг-LS 5х1,0</t>
  </si>
  <si>
    <t>Кабель КВВГЭнг(А)-LS 10х1,0</t>
  </si>
  <si>
    <t>Кабель КВКз-нг(А)-LS 7х1,0 Эа ХЛ</t>
  </si>
  <si>
    <t>Кабель контрольный КВВГ 4х6</t>
  </si>
  <si>
    <t>Кабель контрольный КВВГзнг 14х1,5</t>
  </si>
  <si>
    <t>Кабель контрольный КВВГзнг 14х2,5</t>
  </si>
  <si>
    <t>Кабель контрольный КВВГзнг 19х1,5</t>
  </si>
  <si>
    <t>Кабель контрольный КВВГзнг 4х2,5</t>
  </si>
  <si>
    <t>Кабель контрольный КВВГзнг 7х2,5</t>
  </si>
  <si>
    <t>Кабель контрольный КВВГнг(А)-ХЛ 14х1,0</t>
  </si>
  <si>
    <t>Кабель контрольный КВВГЭнг 7х2,5</t>
  </si>
  <si>
    <t>Кабель контрольный КВВГЭнг-LS 14х2,5</t>
  </si>
  <si>
    <t>Кабель контрольный КВВГЭнг-ХЛ 27х1,5</t>
  </si>
  <si>
    <t>Кабель контрольный КВВГЭнг(А) 4х1,0</t>
  </si>
  <si>
    <t>Кабель контрольный КВВГЭнг(А)-ХЛ 5х1,0</t>
  </si>
  <si>
    <t>Кабель КСБГнг(А)-FRHF 1х2х1,5</t>
  </si>
  <si>
    <t>Кабель МКЭфКШВнг(А)-LS-ХЛ (2х(2х1,0)э)э</t>
  </si>
  <si>
    <t>Кабель МКЭфКШВнг(А)-LS-ХЛ 10х1,0</t>
  </si>
  <si>
    <t>Кабель МКЭфКШВнг(А)-LS-ХЛ 19х1,0</t>
  </si>
  <si>
    <t>Кабель МКЭфКШВнг(А)-LS-ХЛ 4х1,0</t>
  </si>
  <si>
    <t>Кабель МКЭфКШВнг(А)-LS-ХЛ 5х1,0</t>
  </si>
  <si>
    <t>Кабель МКЭфКШВнг(А)-LS-ХЛ 7х1,5</t>
  </si>
  <si>
    <t>Кабель МКЭШВнг(А) 10х2х1,0 ХЛ</t>
  </si>
  <si>
    <t>Кабель монтажный КВЭВЭМнг(А)-ХЛ 10х2х1,0</t>
  </si>
  <si>
    <t>Кабель монтажный КВЭВЭнг(А)-LS 2х2х1,0</t>
  </si>
  <si>
    <t>Кабель монтажный КВЭВЭнг(А)-LS 4х2х1,0</t>
  </si>
  <si>
    <t>Кабель монтажный КПСВЭВ 1х2х1,5</t>
  </si>
  <si>
    <t>Кабель монтажный МКЭШВ 7х2х1,0</t>
  </si>
  <si>
    <t>Кабель монтажный МКЭШВнг-LS 4х2х1,5</t>
  </si>
  <si>
    <t>Кабель силовой ВВГзнг 3х10-0,66</t>
  </si>
  <si>
    <t>Кабель силовой ВВГзнг 3х25-0,66</t>
  </si>
  <si>
    <t>Кабель силовой ВВГзнг 3х6-0,66</t>
  </si>
  <si>
    <t>Кабель силовой ВВГзнг 4х4-0,66</t>
  </si>
  <si>
    <t>Кабель силовой ВВГзнг 5х6-0,66</t>
  </si>
  <si>
    <t>Кабель силовой ВВГнг-П 3х6-0,66</t>
  </si>
  <si>
    <t>Кабель силовой ВВГнг(A)-LS 3х4ок-0,66</t>
  </si>
  <si>
    <t>Кабель силовой ПвВнг-LS(B) 3х120/16-6</t>
  </si>
  <si>
    <t>Кабель силовой ПвВнг-LS(B) 3х50/16-6</t>
  </si>
  <si>
    <t>Кабель силовой ПвВнг(A)-LS 3х240/120-6</t>
  </si>
  <si>
    <t>Кабель силовой ПвПу2г 1х70/16-35</t>
  </si>
  <si>
    <t>Провод ПВ6-3 10</t>
  </si>
  <si>
    <t>Провод термоэлектродный СФКЭ-ХА 2х1,5</t>
  </si>
  <si>
    <t>ЛОТ №РН-ННГ-05.22 Кабельная продукция</t>
  </si>
  <si>
    <t>Приложение №4.2</t>
  </si>
  <si>
    <t>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</si>
</sst>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0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9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7" fillId="0" borderId="0"/>
  </cellStyleXfs>
  <cellXfs count="47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/>
    <xf numFmtId="4" fontId="8" fillId="0" borderId="0" xfId="0" applyNumberFormat="1" applyFont="1"/>
    <xf numFmtId="0" fontId="8" fillId="0" borderId="0" xfId="0" applyFont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165" fontId="11" fillId="2" borderId="3" xfId="0" applyNumberFormat="1" applyFont="1" applyFill="1" applyBorder="1" applyAlignment="1">
      <alignment horizontal="center" vertical="center" wrapText="1"/>
    </xf>
    <xf numFmtId="4" fontId="11" fillId="2" borderId="3" xfId="0" applyNumberFormat="1" applyFont="1" applyFill="1" applyBorder="1" applyAlignment="1">
      <alignment horizontal="center" vertical="center" wrapText="1"/>
    </xf>
    <xf numFmtId="0" fontId="13" fillId="0" borderId="0" xfId="0" applyFont="1"/>
    <xf numFmtId="0" fontId="12" fillId="0" borderId="0" xfId="0" applyFont="1" applyAlignment="1">
      <alignment horizontal="center" vertical="center"/>
    </xf>
    <xf numFmtId="0" fontId="12" fillId="0" borderId="0" xfId="0" applyFont="1"/>
    <xf numFmtId="4" fontId="10" fillId="3" borderId="1" xfId="0" applyNumberFormat="1" applyFont="1" applyFill="1" applyBorder="1" applyAlignment="1">
      <alignment horizontal="center" vertical="center" wrapText="1"/>
    </xf>
    <xf numFmtId="4" fontId="10" fillId="3" borderId="1" xfId="1" applyNumberFormat="1" applyFont="1" applyFill="1" applyBorder="1" applyAlignment="1">
      <alignment horizontal="center" vertical="center" wrapText="1"/>
    </xf>
    <xf numFmtId="4" fontId="2" fillId="0" borderId="0" xfId="0" applyNumberFormat="1" applyFont="1" applyAlignment="1">
      <alignment vertical="center"/>
    </xf>
    <xf numFmtId="4" fontId="2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4" fontId="1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15" fillId="0" borderId="4" xfId="0" applyFont="1" applyBorder="1" applyAlignment="1">
      <alignment horizontal="center" vertical="center" wrapText="1" readingOrder="1"/>
    </xf>
    <xf numFmtId="0" fontId="15" fillId="0" borderId="4" xfId="0" applyFont="1" applyBorder="1" applyAlignment="1">
      <alignment horizontal="left" vertical="center" wrapText="1" readingOrder="1"/>
    </xf>
    <xf numFmtId="0" fontId="16" fillId="0" borderId="4" xfId="0" applyFont="1" applyBorder="1" applyAlignment="1">
      <alignment horizontal="center" vertical="center" wrapText="1" readingOrder="1"/>
    </xf>
    <xf numFmtId="0" fontId="15" fillId="0" borderId="4" xfId="0" applyNumberFormat="1" applyFont="1" applyBorder="1" applyAlignment="1">
      <alignment horizontal="center" vertical="center" wrapText="1" readingOrder="1"/>
    </xf>
    <xf numFmtId="0" fontId="6" fillId="0" borderId="0" xfId="0" applyFont="1" applyAlignment="1">
      <alignment horizontal="left" vertical="center" wrapText="1"/>
    </xf>
    <xf numFmtId="0" fontId="13" fillId="3" borderId="1" xfId="0" applyFont="1" applyFill="1" applyBorder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131"/>
  <sheetViews>
    <sheetView tabSelected="1" view="pageBreakPreview" zoomScale="85" zoomScaleNormal="70" zoomScaleSheetLayoutView="85" workbookViewId="0">
      <selection activeCell="H25" sqref="H25"/>
    </sheetView>
  </sheetViews>
  <sheetFormatPr defaultColWidth="9.140625" defaultRowHeight="12.75" x14ac:dyDescent="0.2"/>
  <cols>
    <col min="1" max="1" width="6.85546875" style="1" bestFit="1" customWidth="1"/>
    <col min="2" max="2" width="28.28515625" style="1" customWidth="1"/>
    <col min="3" max="3" width="12.85546875" style="1" customWidth="1"/>
    <col min="4" max="4" width="14.85546875" style="1" customWidth="1"/>
    <col min="5" max="5" width="40.28515625" style="1" bestFit="1" customWidth="1"/>
    <col min="6" max="6" width="12.28515625" style="2" bestFit="1" customWidth="1"/>
    <col min="7" max="7" width="10.7109375" style="3" customWidth="1"/>
    <col min="8" max="8" width="17.5703125" style="7" customWidth="1"/>
    <col min="9" max="9" width="19.28515625" style="1" customWidth="1"/>
    <col min="10" max="10" width="14.28515625" style="1" customWidth="1"/>
    <col min="11" max="11" width="17" style="1" customWidth="1"/>
    <col min="12" max="12" width="31.7109375" style="8" customWidth="1"/>
    <col min="13" max="16384" width="9.140625" style="2"/>
  </cols>
  <sheetData>
    <row r="1" spans="1:12" x14ac:dyDescent="0.2">
      <c r="H1" s="2"/>
      <c r="I1" s="4"/>
      <c r="J1" s="4"/>
      <c r="K1" s="4"/>
      <c r="L1" s="5" t="s">
        <v>104</v>
      </c>
    </row>
    <row r="2" spans="1:12" ht="20.25" customHeight="1" x14ac:dyDescent="0.2">
      <c r="A2" s="46" t="s">
        <v>23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</row>
    <row r="3" spans="1:12" ht="21" customHeight="1" x14ac:dyDescent="0.2">
      <c r="A3" s="46" t="s">
        <v>103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</row>
    <row r="4" spans="1:12" ht="40.5" customHeight="1" x14ac:dyDescent="0.2">
      <c r="A4" s="45" t="s">
        <v>35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</row>
    <row r="5" spans="1:12" x14ac:dyDescent="0.2">
      <c r="A5" s="6"/>
      <c r="B5" s="6"/>
    </row>
    <row r="6" spans="1:12" s="31" customFormat="1" ht="18.75" x14ac:dyDescent="0.3">
      <c r="A6" s="29" t="s">
        <v>19</v>
      </c>
      <c r="B6" s="29"/>
      <c r="C6" s="30"/>
      <c r="D6" s="30"/>
      <c r="E6" s="44"/>
      <c r="F6" s="44"/>
      <c r="G6" s="44"/>
      <c r="H6" s="44"/>
      <c r="I6" s="44"/>
      <c r="J6" s="44"/>
      <c r="K6" s="44"/>
      <c r="L6" s="44"/>
    </row>
    <row r="7" spans="1:12" s="31" customFormat="1" ht="18.75" x14ac:dyDescent="0.3">
      <c r="A7" s="29" t="s">
        <v>20</v>
      </c>
      <c r="B7" s="29"/>
      <c r="C7" s="30"/>
      <c r="D7" s="30"/>
      <c r="E7" s="44"/>
      <c r="F7" s="44"/>
      <c r="G7" s="44"/>
      <c r="H7" s="44"/>
      <c r="I7" s="44"/>
      <c r="J7" s="44"/>
      <c r="K7" s="44"/>
      <c r="L7" s="44"/>
    </row>
    <row r="8" spans="1:12" s="31" customFormat="1" ht="18.75" x14ac:dyDescent="0.3">
      <c r="A8" s="29" t="s">
        <v>21</v>
      </c>
      <c r="B8" s="29"/>
      <c r="C8" s="30"/>
      <c r="D8" s="30"/>
      <c r="E8" s="44"/>
      <c r="F8" s="44"/>
      <c r="G8" s="44"/>
      <c r="H8" s="44"/>
      <c r="I8" s="44"/>
      <c r="J8" s="44"/>
      <c r="K8" s="44"/>
      <c r="L8" s="44"/>
    </row>
    <row r="9" spans="1:12" x14ac:dyDescent="0.2">
      <c r="A9" s="9"/>
      <c r="B9" s="9"/>
    </row>
    <row r="10" spans="1:12" s="20" customFormat="1" x14ac:dyDescent="0.2">
      <c r="A10" s="18"/>
      <c r="B10" s="18"/>
      <c r="C10" s="19"/>
      <c r="D10" s="19"/>
      <c r="E10" s="19"/>
      <c r="G10" s="21"/>
      <c r="H10" s="18"/>
      <c r="I10" s="19"/>
      <c r="J10" s="19"/>
      <c r="K10" s="19"/>
      <c r="L10" s="22"/>
    </row>
    <row r="11" spans="1:12" ht="18" customHeight="1" x14ac:dyDescent="0.2">
      <c r="A11" s="45" t="s">
        <v>22</v>
      </c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</row>
    <row r="12" spans="1:12" s="12" customFormat="1" ht="38.25" x14ac:dyDescent="0.25">
      <c r="A12" s="10" t="s">
        <v>0</v>
      </c>
      <c r="B12" s="10" t="s">
        <v>24</v>
      </c>
      <c r="C12" s="10" t="s">
        <v>1</v>
      </c>
      <c r="D12" s="10" t="s">
        <v>29</v>
      </c>
      <c r="E12" s="10" t="s">
        <v>2</v>
      </c>
      <c r="F12" s="11" t="s">
        <v>31</v>
      </c>
      <c r="G12" s="10" t="s">
        <v>32</v>
      </c>
      <c r="H12" s="10" t="s">
        <v>3</v>
      </c>
      <c r="I12" s="11" t="s">
        <v>17</v>
      </c>
      <c r="J12" s="11" t="s">
        <v>30</v>
      </c>
      <c r="K12" s="11" t="s">
        <v>25</v>
      </c>
      <c r="L12" s="10" t="s">
        <v>11</v>
      </c>
    </row>
    <row r="13" spans="1:12" s="14" customFormat="1" x14ac:dyDescent="0.25">
      <c r="A13" s="13" t="s">
        <v>4</v>
      </c>
      <c r="B13" s="13" t="s">
        <v>5</v>
      </c>
      <c r="C13" s="13" t="s">
        <v>6</v>
      </c>
      <c r="D13" s="13"/>
      <c r="E13" s="13" t="s">
        <v>12</v>
      </c>
      <c r="F13" s="13" t="s">
        <v>13</v>
      </c>
      <c r="G13" s="13" t="s">
        <v>14</v>
      </c>
      <c r="H13" s="13" t="s">
        <v>15</v>
      </c>
      <c r="I13" s="13" t="s">
        <v>7</v>
      </c>
      <c r="J13" s="13" t="s">
        <v>8</v>
      </c>
      <c r="K13" s="13" t="s">
        <v>16</v>
      </c>
      <c r="L13" s="13" t="s">
        <v>26</v>
      </c>
    </row>
    <row r="14" spans="1:12" s="36" customFormat="1" ht="15.75" x14ac:dyDescent="0.25">
      <c r="A14" s="24">
        <v>1</v>
      </c>
      <c r="B14" s="23" t="s">
        <v>18</v>
      </c>
      <c r="C14" s="25" t="s">
        <v>33</v>
      </c>
      <c r="D14" s="42">
        <v>20233472</v>
      </c>
      <c r="E14" s="40" t="s">
        <v>38</v>
      </c>
      <c r="F14" s="39" t="s">
        <v>105</v>
      </c>
      <c r="G14" s="41">
        <v>177</v>
      </c>
      <c r="H14" s="32"/>
      <c r="I14" s="33">
        <f t="shared" ref="I14" si="0">H14*G14</f>
        <v>0</v>
      </c>
      <c r="J14" s="33">
        <f t="shared" ref="J14" si="1">K14-I14</f>
        <v>0</v>
      </c>
      <c r="K14" s="33">
        <f t="shared" ref="K14" si="2">I14*1.2</f>
        <v>0</v>
      </c>
      <c r="L14" s="37" t="s">
        <v>34</v>
      </c>
    </row>
    <row r="15" spans="1:12" s="36" customFormat="1" ht="15.75" x14ac:dyDescent="0.25">
      <c r="A15" s="24">
        <v>2</v>
      </c>
      <c r="B15" s="23" t="s">
        <v>18</v>
      </c>
      <c r="C15" s="25" t="s">
        <v>33</v>
      </c>
      <c r="D15" s="42">
        <v>20233472</v>
      </c>
      <c r="E15" s="40" t="s">
        <v>38</v>
      </c>
      <c r="F15" s="39" t="s">
        <v>105</v>
      </c>
      <c r="G15" s="41">
        <v>45</v>
      </c>
      <c r="H15" s="32"/>
      <c r="I15" s="33">
        <f t="shared" ref="I15:I121" si="3">H15*G15</f>
        <v>0</v>
      </c>
      <c r="J15" s="33">
        <f t="shared" ref="J15:J121" si="4">K15-I15</f>
        <v>0</v>
      </c>
      <c r="K15" s="33">
        <f t="shared" ref="K15:K121" si="5">I15*1.2</f>
        <v>0</v>
      </c>
      <c r="L15" s="37" t="s">
        <v>34</v>
      </c>
    </row>
    <row r="16" spans="1:12" s="36" customFormat="1" ht="15.75" x14ac:dyDescent="0.25">
      <c r="A16" s="24">
        <v>3</v>
      </c>
      <c r="B16" s="23" t="s">
        <v>18</v>
      </c>
      <c r="C16" s="25" t="s">
        <v>33</v>
      </c>
      <c r="D16" s="42">
        <v>20233472</v>
      </c>
      <c r="E16" s="40" t="s">
        <v>38</v>
      </c>
      <c r="F16" s="39" t="s">
        <v>105</v>
      </c>
      <c r="G16" s="41">
        <v>1</v>
      </c>
      <c r="H16" s="32"/>
      <c r="I16" s="33">
        <f t="shared" si="3"/>
        <v>0</v>
      </c>
      <c r="J16" s="33">
        <f t="shared" si="4"/>
        <v>0</v>
      </c>
      <c r="K16" s="33">
        <f t="shared" si="5"/>
        <v>0</v>
      </c>
      <c r="L16" s="37" t="s">
        <v>34</v>
      </c>
    </row>
    <row r="17" spans="1:12" s="36" customFormat="1" ht="15.75" x14ac:dyDescent="0.25">
      <c r="A17" s="24">
        <v>4</v>
      </c>
      <c r="B17" s="23" t="s">
        <v>18</v>
      </c>
      <c r="C17" s="25" t="s">
        <v>33</v>
      </c>
      <c r="D17" s="42">
        <v>20233472</v>
      </c>
      <c r="E17" s="40" t="s">
        <v>38</v>
      </c>
      <c r="F17" s="39" t="s">
        <v>105</v>
      </c>
      <c r="G17" s="41">
        <v>153</v>
      </c>
      <c r="H17" s="32"/>
      <c r="I17" s="33">
        <f t="shared" si="3"/>
        <v>0</v>
      </c>
      <c r="J17" s="33">
        <f t="shared" si="4"/>
        <v>0</v>
      </c>
      <c r="K17" s="33">
        <f t="shared" si="5"/>
        <v>0</v>
      </c>
      <c r="L17" s="37" t="s">
        <v>34</v>
      </c>
    </row>
    <row r="18" spans="1:12" s="36" customFormat="1" ht="15.75" x14ac:dyDescent="0.25">
      <c r="A18" s="24">
        <v>5</v>
      </c>
      <c r="B18" s="23" t="s">
        <v>18</v>
      </c>
      <c r="C18" s="25" t="s">
        <v>33</v>
      </c>
      <c r="D18" s="42">
        <v>20390870</v>
      </c>
      <c r="E18" s="40" t="s">
        <v>39</v>
      </c>
      <c r="F18" s="39" t="s">
        <v>105</v>
      </c>
      <c r="G18" s="41">
        <v>16</v>
      </c>
      <c r="H18" s="32"/>
      <c r="I18" s="33">
        <f t="shared" si="3"/>
        <v>0</v>
      </c>
      <c r="J18" s="33">
        <f t="shared" si="4"/>
        <v>0</v>
      </c>
      <c r="K18" s="33">
        <f t="shared" si="5"/>
        <v>0</v>
      </c>
      <c r="L18" s="37" t="s">
        <v>34</v>
      </c>
    </row>
    <row r="19" spans="1:12" s="36" customFormat="1" ht="15.75" x14ac:dyDescent="0.25">
      <c r="A19" s="24">
        <v>6</v>
      </c>
      <c r="B19" s="23" t="s">
        <v>18</v>
      </c>
      <c r="C19" s="25" t="s">
        <v>33</v>
      </c>
      <c r="D19" s="42">
        <v>20244370</v>
      </c>
      <c r="E19" s="40" t="s">
        <v>40</v>
      </c>
      <c r="F19" s="39" t="s">
        <v>105</v>
      </c>
      <c r="G19" s="41">
        <v>132</v>
      </c>
      <c r="H19" s="32"/>
      <c r="I19" s="33">
        <f t="shared" si="3"/>
        <v>0</v>
      </c>
      <c r="J19" s="33">
        <f t="shared" si="4"/>
        <v>0</v>
      </c>
      <c r="K19" s="33">
        <f t="shared" si="5"/>
        <v>0</v>
      </c>
      <c r="L19" s="37" t="s">
        <v>34</v>
      </c>
    </row>
    <row r="20" spans="1:12" s="36" customFormat="1" ht="15.75" x14ac:dyDescent="0.25">
      <c r="A20" s="24">
        <v>7</v>
      </c>
      <c r="B20" s="23" t="s">
        <v>18</v>
      </c>
      <c r="C20" s="25" t="s">
        <v>33</v>
      </c>
      <c r="D20" s="42">
        <v>20262308</v>
      </c>
      <c r="E20" s="40" t="s">
        <v>41</v>
      </c>
      <c r="F20" s="39" t="s">
        <v>105</v>
      </c>
      <c r="G20" s="41">
        <v>30</v>
      </c>
      <c r="H20" s="32"/>
      <c r="I20" s="33">
        <f t="shared" si="3"/>
        <v>0</v>
      </c>
      <c r="J20" s="33">
        <f t="shared" si="4"/>
        <v>0</v>
      </c>
      <c r="K20" s="33">
        <f t="shared" si="5"/>
        <v>0</v>
      </c>
      <c r="L20" s="37" t="s">
        <v>34</v>
      </c>
    </row>
    <row r="21" spans="1:12" s="36" customFormat="1" ht="15.75" x14ac:dyDescent="0.25">
      <c r="A21" s="24">
        <v>8</v>
      </c>
      <c r="B21" s="23" t="s">
        <v>18</v>
      </c>
      <c r="C21" s="25" t="s">
        <v>33</v>
      </c>
      <c r="D21" s="42">
        <v>20357381</v>
      </c>
      <c r="E21" s="40" t="s">
        <v>42</v>
      </c>
      <c r="F21" s="39" t="s">
        <v>105</v>
      </c>
      <c r="G21" s="41">
        <v>80</v>
      </c>
      <c r="H21" s="32"/>
      <c r="I21" s="33">
        <f t="shared" si="3"/>
        <v>0</v>
      </c>
      <c r="J21" s="33">
        <f t="shared" si="4"/>
        <v>0</v>
      </c>
      <c r="K21" s="33">
        <f t="shared" si="5"/>
        <v>0</v>
      </c>
      <c r="L21" s="37" t="s">
        <v>34</v>
      </c>
    </row>
    <row r="22" spans="1:12" s="36" customFormat="1" ht="15.75" x14ac:dyDescent="0.25">
      <c r="A22" s="24">
        <v>9</v>
      </c>
      <c r="B22" s="23" t="s">
        <v>18</v>
      </c>
      <c r="C22" s="25" t="s">
        <v>33</v>
      </c>
      <c r="D22" s="42">
        <v>20456627</v>
      </c>
      <c r="E22" s="40" t="s">
        <v>43</v>
      </c>
      <c r="F22" s="39" t="s">
        <v>105</v>
      </c>
      <c r="G22" s="41">
        <v>30</v>
      </c>
      <c r="H22" s="32"/>
      <c r="I22" s="33">
        <f t="shared" si="3"/>
        <v>0</v>
      </c>
      <c r="J22" s="33">
        <f t="shared" si="4"/>
        <v>0</v>
      </c>
      <c r="K22" s="33">
        <f t="shared" si="5"/>
        <v>0</v>
      </c>
      <c r="L22" s="37" t="s">
        <v>34</v>
      </c>
    </row>
    <row r="23" spans="1:12" s="36" customFormat="1" ht="15.75" x14ac:dyDescent="0.25">
      <c r="A23" s="24">
        <v>10</v>
      </c>
      <c r="B23" s="23" t="s">
        <v>18</v>
      </c>
      <c r="C23" s="25" t="s">
        <v>33</v>
      </c>
      <c r="D23" s="42">
        <v>20225581</v>
      </c>
      <c r="E23" s="40" t="s">
        <v>44</v>
      </c>
      <c r="F23" s="39" t="s">
        <v>105</v>
      </c>
      <c r="G23" s="41">
        <v>3841</v>
      </c>
      <c r="H23" s="32"/>
      <c r="I23" s="33">
        <f t="shared" si="3"/>
        <v>0</v>
      </c>
      <c r="J23" s="33">
        <f t="shared" si="4"/>
        <v>0</v>
      </c>
      <c r="K23" s="33">
        <f t="shared" si="5"/>
        <v>0</v>
      </c>
      <c r="L23" s="37" t="s">
        <v>34</v>
      </c>
    </row>
    <row r="24" spans="1:12" s="36" customFormat="1" ht="15.75" x14ac:dyDescent="0.25">
      <c r="A24" s="24">
        <v>11</v>
      </c>
      <c r="B24" s="23" t="s">
        <v>18</v>
      </c>
      <c r="C24" s="25" t="s">
        <v>33</v>
      </c>
      <c r="D24" s="42">
        <v>20225581</v>
      </c>
      <c r="E24" s="40" t="s">
        <v>44</v>
      </c>
      <c r="F24" s="39" t="s">
        <v>105</v>
      </c>
      <c r="G24" s="41">
        <v>1000</v>
      </c>
      <c r="H24" s="32"/>
      <c r="I24" s="33">
        <f t="shared" si="3"/>
        <v>0</v>
      </c>
      <c r="J24" s="33">
        <f t="shared" si="4"/>
        <v>0</v>
      </c>
      <c r="K24" s="33">
        <f t="shared" si="5"/>
        <v>0</v>
      </c>
      <c r="L24" s="37" t="s">
        <v>34</v>
      </c>
    </row>
    <row r="25" spans="1:12" s="36" customFormat="1" ht="15.75" x14ac:dyDescent="0.25">
      <c r="A25" s="24">
        <v>12</v>
      </c>
      <c r="B25" s="23" t="s">
        <v>18</v>
      </c>
      <c r="C25" s="25" t="s">
        <v>33</v>
      </c>
      <c r="D25" s="42">
        <v>20161281</v>
      </c>
      <c r="E25" s="40" t="s">
        <v>45</v>
      </c>
      <c r="F25" s="39" t="s">
        <v>105</v>
      </c>
      <c r="G25" s="41">
        <v>180</v>
      </c>
      <c r="H25" s="32"/>
      <c r="I25" s="33">
        <f t="shared" si="3"/>
        <v>0</v>
      </c>
      <c r="J25" s="33">
        <f t="shared" si="4"/>
        <v>0</v>
      </c>
      <c r="K25" s="33">
        <f t="shared" si="5"/>
        <v>0</v>
      </c>
      <c r="L25" s="37" t="s">
        <v>34</v>
      </c>
    </row>
    <row r="26" spans="1:12" s="36" customFormat="1" ht="15.75" x14ac:dyDescent="0.25">
      <c r="A26" s="24">
        <v>13</v>
      </c>
      <c r="B26" s="23" t="s">
        <v>18</v>
      </c>
      <c r="C26" s="25" t="s">
        <v>33</v>
      </c>
      <c r="D26" s="42">
        <v>20243688</v>
      </c>
      <c r="E26" s="40" t="s">
        <v>46</v>
      </c>
      <c r="F26" s="39" t="s">
        <v>105</v>
      </c>
      <c r="G26" s="41">
        <v>2</v>
      </c>
      <c r="H26" s="32"/>
      <c r="I26" s="33">
        <f t="shared" si="3"/>
        <v>0</v>
      </c>
      <c r="J26" s="33">
        <f t="shared" si="4"/>
        <v>0</v>
      </c>
      <c r="K26" s="33">
        <f t="shared" si="5"/>
        <v>0</v>
      </c>
      <c r="L26" s="37" t="s">
        <v>34</v>
      </c>
    </row>
    <row r="27" spans="1:12" s="36" customFormat="1" ht="15.75" x14ac:dyDescent="0.25">
      <c r="A27" s="24">
        <v>14</v>
      </c>
      <c r="B27" s="23" t="s">
        <v>18</v>
      </c>
      <c r="C27" s="25" t="s">
        <v>33</v>
      </c>
      <c r="D27" s="42">
        <v>20163101</v>
      </c>
      <c r="E27" s="40" t="s">
        <v>47</v>
      </c>
      <c r="F27" s="39" t="s">
        <v>105</v>
      </c>
      <c r="G27" s="41">
        <v>154</v>
      </c>
      <c r="H27" s="32"/>
      <c r="I27" s="33">
        <f t="shared" si="3"/>
        <v>0</v>
      </c>
      <c r="J27" s="33">
        <f t="shared" si="4"/>
        <v>0</v>
      </c>
      <c r="K27" s="33">
        <f t="shared" si="5"/>
        <v>0</v>
      </c>
      <c r="L27" s="37" t="s">
        <v>34</v>
      </c>
    </row>
    <row r="28" spans="1:12" s="36" customFormat="1" ht="15.75" x14ac:dyDescent="0.25">
      <c r="A28" s="24">
        <v>15</v>
      </c>
      <c r="B28" s="23" t="s">
        <v>18</v>
      </c>
      <c r="C28" s="25" t="s">
        <v>33</v>
      </c>
      <c r="D28" s="42">
        <v>20232001</v>
      </c>
      <c r="E28" s="40" t="s">
        <v>48</v>
      </c>
      <c r="F28" s="39" t="s">
        <v>105</v>
      </c>
      <c r="G28" s="41">
        <v>200</v>
      </c>
      <c r="H28" s="32"/>
      <c r="I28" s="33">
        <f t="shared" si="3"/>
        <v>0</v>
      </c>
      <c r="J28" s="33">
        <f t="shared" si="4"/>
        <v>0</v>
      </c>
      <c r="K28" s="33">
        <f t="shared" si="5"/>
        <v>0</v>
      </c>
      <c r="L28" s="37" t="s">
        <v>34</v>
      </c>
    </row>
    <row r="29" spans="1:12" s="36" customFormat="1" ht="15.75" x14ac:dyDescent="0.25">
      <c r="A29" s="24">
        <v>16</v>
      </c>
      <c r="B29" s="23" t="s">
        <v>18</v>
      </c>
      <c r="C29" s="25" t="s">
        <v>33</v>
      </c>
      <c r="D29" s="42">
        <v>20232001</v>
      </c>
      <c r="E29" s="40" t="s">
        <v>48</v>
      </c>
      <c r="F29" s="39" t="s">
        <v>105</v>
      </c>
      <c r="G29" s="41">
        <v>23</v>
      </c>
      <c r="H29" s="32"/>
      <c r="I29" s="33">
        <f t="shared" si="3"/>
        <v>0</v>
      </c>
      <c r="J29" s="33">
        <f t="shared" si="4"/>
        <v>0</v>
      </c>
      <c r="K29" s="33">
        <f t="shared" si="5"/>
        <v>0</v>
      </c>
      <c r="L29" s="37" t="s">
        <v>34</v>
      </c>
    </row>
    <row r="30" spans="1:12" s="36" customFormat="1" ht="15.75" x14ac:dyDescent="0.25">
      <c r="A30" s="24">
        <v>17</v>
      </c>
      <c r="B30" s="23" t="s">
        <v>18</v>
      </c>
      <c r="C30" s="25" t="s">
        <v>33</v>
      </c>
      <c r="D30" s="42">
        <v>20474393</v>
      </c>
      <c r="E30" s="40" t="s">
        <v>49</v>
      </c>
      <c r="F30" s="39" t="s">
        <v>105</v>
      </c>
      <c r="G30" s="41">
        <v>18</v>
      </c>
      <c r="H30" s="32"/>
      <c r="I30" s="33">
        <f t="shared" si="3"/>
        <v>0</v>
      </c>
      <c r="J30" s="33">
        <f t="shared" si="4"/>
        <v>0</v>
      </c>
      <c r="K30" s="33">
        <f t="shared" si="5"/>
        <v>0</v>
      </c>
      <c r="L30" s="37" t="s">
        <v>34</v>
      </c>
    </row>
    <row r="31" spans="1:12" s="36" customFormat="1" ht="15.75" x14ac:dyDescent="0.25">
      <c r="A31" s="24">
        <v>18</v>
      </c>
      <c r="B31" s="23" t="s">
        <v>18</v>
      </c>
      <c r="C31" s="25" t="s">
        <v>33</v>
      </c>
      <c r="D31" s="42">
        <v>20216868</v>
      </c>
      <c r="E31" s="40" t="s">
        <v>50</v>
      </c>
      <c r="F31" s="39" t="s">
        <v>105</v>
      </c>
      <c r="G31" s="41">
        <v>130</v>
      </c>
      <c r="H31" s="32"/>
      <c r="I31" s="33">
        <f t="shared" si="3"/>
        <v>0</v>
      </c>
      <c r="J31" s="33">
        <f t="shared" si="4"/>
        <v>0</v>
      </c>
      <c r="K31" s="33">
        <f t="shared" si="5"/>
        <v>0</v>
      </c>
      <c r="L31" s="37" t="s">
        <v>34</v>
      </c>
    </row>
    <row r="32" spans="1:12" s="36" customFormat="1" ht="15.75" x14ac:dyDescent="0.25">
      <c r="A32" s="24">
        <v>19</v>
      </c>
      <c r="B32" s="23" t="s">
        <v>18</v>
      </c>
      <c r="C32" s="25" t="s">
        <v>33</v>
      </c>
      <c r="D32" s="42">
        <v>20243676</v>
      </c>
      <c r="E32" s="40" t="s">
        <v>51</v>
      </c>
      <c r="F32" s="39" t="s">
        <v>105</v>
      </c>
      <c r="G32" s="41">
        <v>244</v>
      </c>
      <c r="H32" s="32"/>
      <c r="I32" s="33">
        <f t="shared" si="3"/>
        <v>0</v>
      </c>
      <c r="J32" s="33">
        <f t="shared" si="4"/>
        <v>0</v>
      </c>
      <c r="K32" s="33">
        <f t="shared" si="5"/>
        <v>0</v>
      </c>
      <c r="L32" s="37" t="s">
        <v>34</v>
      </c>
    </row>
    <row r="33" spans="1:12" s="36" customFormat="1" ht="15.75" x14ac:dyDescent="0.25">
      <c r="A33" s="24">
        <v>20</v>
      </c>
      <c r="B33" s="23" t="s">
        <v>18</v>
      </c>
      <c r="C33" s="25" t="s">
        <v>33</v>
      </c>
      <c r="D33" s="42">
        <v>20162074</v>
      </c>
      <c r="E33" s="40" t="s">
        <v>52</v>
      </c>
      <c r="F33" s="39" t="s">
        <v>105</v>
      </c>
      <c r="G33" s="41">
        <v>240</v>
      </c>
      <c r="H33" s="32"/>
      <c r="I33" s="33">
        <f t="shared" si="3"/>
        <v>0</v>
      </c>
      <c r="J33" s="33">
        <f t="shared" si="4"/>
        <v>0</v>
      </c>
      <c r="K33" s="33">
        <f t="shared" si="5"/>
        <v>0</v>
      </c>
      <c r="L33" s="37" t="s">
        <v>34</v>
      </c>
    </row>
    <row r="34" spans="1:12" s="36" customFormat="1" ht="15.75" x14ac:dyDescent="0.25">
      <c r="A34" s="24">
        <v>21</v>
      </c>
      <c r="B34" s="23" t="s">
        <v>18</v>
      </c>
      <c r="C34" s="25" t="s">
        <v>33</v>
      </c>
      <c r="D34" s="42">
        <v>20475623</v>
      </c>
      <c r="E34" s="40" t="s">
        <v>53</v>
      </c>
      <c r="F34" s="39" t="s">
        <v>105</v>
      </c>
      <c r="G34" s="41">
        <v>58</v>
      </c>
      <c r="H34" s="32"/>
      <c r="I34" s="33">
        <f t="shared" si="3"/>
        <v>0</v>
      </c>
      <c r="J34" s="33">
        <f t="shared" si="4"/>
        <v>0</v>
      </c>
      <c r="K34" s="33">
        <f t="shared" si="5"/>
        <v>0</v>
      </c>
      <c r="L34" s="37" t="s">
        <v>34</v>
      </c>
    </row>
    <row r="35" spans="1:12" s="36" customFormat="1" ht="15.75" x14ac:dyDescent="0.25">
      <c r="A35" s="24">
        <v>22</v>
      </c>
      <c r="B35" s="23" t="s">
        <v>18</v>
      </c>
      <c r="C35" s="25" t="s">
        <v>33</v>
      </c>
      <c r="D35" s="42">
        <v>20219934</v>
      </c>
      <c r="E35" s="40" t="s">
        <v>54</v>
      </c>
      <c r="F35" s="39" t="s">
        <v>105</v>
      </c>
      <c r="G35" s="41">
        <v>66</v>
      </c>
      <c r="H35" s="32"/>
      <c r="I35" s="33">
        <f t="shared" si="3"/>
        <v>0</v>
      </c>
      <c r="J35" s="33">
        <f t="shared" si="4"/>
        <v>0</v>
      </c>
      <c r="K35" s="33">
        <f t="shared" si="5"/>
        <v>0</v>
      </c>
      <c r="L35" s="37" t="s">
        <v>34</v>
      </c>
    </row>
    <row r="36" spans="1:12" s="36" customFormat="1" ht="15.75" x14ac:dyDescent="0.25">
      <c r="A36" s="24">
        <v>23</v>
      </c>
      <c r="B36" s="23" t="s">
        <v>18</v>
      </c>
      <c r="C36" s="25" t="s">
        <v>33</v>
      </c>
      <c r="D36" s="42">
        <v>20240893</v>
      </c>
      <c r="E36" s="40" t="s">
        <v>55</v>
      </c>
      <c r="F36" s="39" t="s">
        <v>105</v>
      </c>
      <c r="G36" s="41">
        <v>5</v>
      </c>
      <c r="H36" s="32"/>
      <c r="I36" s="33">
        <f t="shared" si="3"/>
        <v>0</v>
      </c>
      <c r="J36" s="33">
        <f t="shared" si="4"/>
        <v>0</v>
      </c>
      <c r="K36" s="33">
        <f t="shared" si="5"/>
        <v>0</v>
      </c>
      <c r="L36" s="37" t="s">
        <v>34</v>
      </c>
    </row>
    <row r="37" spans="1:12" s="36" customFormat="1" ht="15.75" x14ac:dyDescent="0.25">
      <c r="A37" s="24">
        <v>24</v>
      </c>
      <c r="B37" s="23" t="s">
        <v>18</v>
      </c>
      <c r="C37" s="25" t="s">
        <v>33</v>
      </c>
      <c r="D37" s="42">
        <v>20242988</v>
      </c>
      <c r="E37" s="40" t="s">
        <v>56</v>
      </c>
      <c r="F37" s="39" t="s">
        <v>105</v>
      </c>
      <c r="G37" s="41">
        <v>9</v>
      </c>
      <c r="H37" s="32"/>
      <c r="I37" s="33">
        <f t="shared" si="3"/>
        <v>0</v>
      </c>
      <c r="J37" s="33">
        <f t="shared" si="4"/>
        <v>0</v>
      </c>
      <c r="K37" s="33">
        <f t="shared" si="5"/>
        <v>0</v>
      </c>
      <c r="L37" s="37" t="s">
        <v>34</v>
      </c>
    </row>
    <row r="38" spans="1:12" s="36" customFormat="1" ht="15.75" x14ac:dyDescent="0.25">
      <c r="A38" s="24">
        <v>25</v>
      </c>
      <c r="B38" s="23" t="s">
        <v>18</v>
      </c>
      <c r="C38" s="25" t="s">
        <v>33</v>
      </c>
      <c r="D38" s="42">
        <v>20245546</v>
      </c>
      <c r="E38" s="40" t="s">
        <v>57</v>
      </c>
      <c r="F38" s="39" t="s">
        <v>105</v>
      </c>
      <c r="G38" s="41">
        <v>1750</v>
      </c>
      <c r="H38" s="32"/>
      <c r="I38" s="33">
        <f t="shared" si="3"/>
        <v>0</v>
      </c>
      <c r="J38" s="33">
        <f t="shared" si="4"/>
        <v>0</v>
      </c>
      <c r="K38" s="33">
        <f t="shared" si="5"/>
        <v>0</v>
      </c>
      <c r="L38" s="37" t="s">
        <v>34</v>
      </c>
    </row>
    <row r="39" spans="1:12" s="36" customFormat="1" ht="15.75" x14ac:dyDescent="0.25">
      <c r="A39" s="24">
        <v>26</v>
      </c>
      <c r="B39" s="23" t="s">
        <v>18</v>
      </c>
      <c r="C39" s="25" t="s">
        <v>33</v>
      </c>
      <c r="D39" s="42">
        <v>20245546</v>
      </c>
      <c r="E39" s="40" t="s">
        <v>57</v>
      </c>
      <c r="F39" s="39" t="s">
        <v>105</v>
      </c>
      <c r="G39" s="41">
        <v>400</v>
      </c>
      <c r="H39" s="32"/>
      <c r="I39" s="33">
        <f t="shared" si="3"/>
        <v>0</v>
      </c>
      <c r="J39" s="33">
        <f t="shared" si="4"/>
        <v>0</v>
      </c>
      <c r="K39" s="33">
        <f t="shared" si="5"/>
        <v>0</v>
      </c>
      <c r="L39" s="37" t="s">
        <v>34</v>
      </c>
    </row>
    <row r="40" spans="1:12" s="36" customFormat="1" ht="15.75" x14ac:dyDescent="0.25">
      <c r="A40" s="24">
        <v>27</v>
      </c>
      <c r="B40" s="23" t="s">
        <v>18</v>
      </c>
      <c r="C40" s="25" t="s">
        <v>33</v>
      </c>
      <c r="D40" s="42">
        <v>20243629</v>
      </c>
      <c r="E40" s="40" t="s">
        <v>58</v>
      </c>
      <c r="F40" s="39" t="s">
        <v>105</v>
      </c>
      <c r="G40" s="41">
        <v>760</v>
      </c>
      <c r="H40" s="32"/>
      <c r="I40" s="33">
        <f t="shared" si="3"/>
        <v>0</v>
      </c>
      <c r="J40" s="33">
        <f t="shared" si="4"/>
        <v>0</v>
      </c>
      <c r="K40" s="33">
        <f t="shared" si="5"/>
        <v>0</v>
      </c>
      <c r="L40" s="37" t="s">
        <v>34</v>
      </c>
    </row>
    <row r="41" spans="1:12" s="36" customFormat="1" ht="15.75" x14ac:dyDescent="0.25">
      <c r="A41" s="24">
        <v>28</v>
      </c>
      <c r="B41" s="23" t="s">
        <v>18</v>
      </c>
      <c r="C41" s="25" t="s">
        <v>33</v>
      </c>
      <c r="D41" s="42">
        <v>20206082</v>
      </c>
      <c r="E41" s="40" t="s">
        <v>59</v>
      </c>
      <c r="F41" s="39" t="s">
        <v>105</v>
      </c>
      <c r="G41" s="41">
        <v>21</v>
      </c>
      <c r="H41" s="32"/>
      <c r="I41" s="33">
        <f t="shared" si="3"/>
        <v>0</v>
      </c>
      <c r="J41" s="33">
        <f t="shared" si="4"/>
        <v>0</v>
      </c>
      <c r="K41" s="33">
        <f t="shared" si="5"/>
        <v>0</v>
      </c>
      <c r="L41" s="37" t="s">
        <v>34</v>
      </c>
    </row>
    <row r="42" spans="1:12" s="36" customFormat="1" ht="15.75" x14ac:dyDescent="0.25">
      <c r="A42" s="24">
        <v>29</v>
      </c>
      <c r="B42" s="23" t="s">
        <v>18</v>
      </c>
      <c r="C42" s="25" t="s">
        <v>33</v>
      </c>
      <c r="D42" s="42">
        <v>20206082</v>
      </c>
      <c r="E42" s="40" t="s">
        <v>59</v>
      </c>
      <c r="F42" s="39" t="s">
        <v>105</v>
      </c>
      <c r="G42" s="41">
        <v>27</v>
      </c>
      <c r="H42" s="32"/>
      <c r="I42" s="33">
        <f t="shared" si="3"/>
        <v>0</v>
      </c>
      <c r="J42" s="33">
        <f t="shared" si="4"/>
        <v>0</v>
      </c>
      <c r="K42" s="33">
        <f t="shared" si="5"/>
        <v>0</v>
      </c>
      <c r="L42" s="37" t="s">
        <v>34</v>
      </c>
    </row>
    <row r="43" spans="1:12" s="36" customFormat="1" ht="15.75" x14ac:dyDescent="0.25">
      <c r="A43" s="24">
        <v>30</v>
      </c>
      <c r="B43" s="23" t="s">
        <v>18</v>
      </c>
      <c r="C43" s="25" t="s">
        <v>33</v>
      </c>
      <c r="D43" s="42">
        <v>20157813</v>
      </c>
      <c r="E43" s="40" t="s">
        <v>60</v>
      </c>
      <c r="F43" s="39" t="s">
        <v>105</v>
      </c>
      <c r="G43" s="41">
        <v>854</v>
      </c>
      <c r="H43" s="32"/>
      <c r="I43" s="33">
        <f t="shared" si="3"/>
        <v>0</v>
      </c>
      <c r="J43" s="33">
        <f t="shared" si="4"/>
        <v>0</v>
      </c>
      <c r="K43" s="33">
        <f t="shared" si="5"/>
        <v>0</v>
      </c>
      <c r="L43" s="37" t="s">
        <v>34</v>
      </c>
    </row>
    <row r="44" spans="1:12" s="36" customFormat="1" ht="15.75" x14ac:dyDescent="0.25">
      <c r="A44" s="24">
        <v>31</v>
      </c>
      <c r="B44" s="23" t="s">
        <v>18</v>
      </c>
      <c r="C44" s="25" t="s">
        <v>33</v>
      </c>
      <c r="D44" s="42">
        <v>20197756</v>
      </c>
      <c r="E44" s="40" t="s">
        <v>61</v>
      </c>
      <c r="F44" s="39" t="s">
        <v>105</v>
      </c>
      <c r="G44" s="41">
        <v>179.6</v>
      </c>
      <c r="H44" s="32"/>
      <c r="I44" s="33">
        <f t="shared" si="3"/>
        <v>0</v>
      </c>
      <c r="J44" s="33">
        <f t="shared" si="4"/>
        <v>0</v>
      </c>
      <c r="K44" s="33">
        <f t="shared" si="5"/>
        <v>0</v>
      </c>
      <c r="L44" s="37" t="s">
        <v>34</v>
      </c>
    </row>
    <row r="45" spans="1:12" s="36" customFormat="1" ht="15.75" x14ac:dyDescent="0.25">
      <c r="A45" s="24">
        <v>32</v>
      </c>
      <c r="B45" s="23" t="s">
        <v>18</v>
      </c>
      <c r="C45" s="25" t="s">
        <v>33</v>
      </c>
      <c r="D45" s="42">
        <v>20144711</v>
      </c>
      <c r="E45" s="40" t="s">
        <v>62</v>
      </c>
      <c r="F45" s="39" t="s">
        <v>105</v>
      </c>
      <c r="G45" s="41">
        <v>179</v>
      </c>
      <c r="H45" s="32"/>
      <c r="I45" s="33">
        <f t="shared" si="3"/>
        <v>0</v>
      </c>
      <c r="J45" s="33">
        <f t="shared" si="4"/>
        <v>0</v>
      </c>
      <c r="K45" s="33">
        <f t="shared" si="5"/>
        <v>0</v>
      </c>
      <c r="L45" s="37" t="s">
        <v>34</v>
      </c>
    </row>
    <row r="46" spans="1:12" s="36" customFormat="1" ht="15.75" x14ac:dyDescent="0.25">
      <c r="A46" s="24">
        <v>33</v>
      </c>
      <c r="B46" s="23" t="s">
        <v>18</v>
      </c>
      <c r="C46" s="25" t="s">
        <v>33</v>
      </c>
      <c r="D46" s="42">
        <v>20144711</v>
      </c>
      <c r="E46" s="40" t="s">
        <v>62</v>
      </c>
      <c r="F46" s="39" t="s">
        <v>105</v>
      </c>
      <c r="G46" s="41">
        <v>337</v>
      </c>
      <c r="H46" s="32"/>
      <c r="I46" s="33">
        <f t="shared" si="3"/>
        <v>0</v>
      </c>
      <c r="J46" s="33">
        <f t="shared" si="4"/>
        <v>0</v>
      </c>
      <c r="K46" s="33">
        <f t="shared" si="5"/>
        <v>0</v>
      </c>
      <c r="L46" s="37" t="s">
        <v>34</v>
      </c>
    </row>
    <row r="47" spans="1:12" s="36" customFormat="1" ht="15.75" x14ac:dyDescent="0.25">
      <c r="A47" s="24">
        <v>34</v>
      </c>
      <c r="B47" s="23" t="s">
        <v>18</v>
      </c>
      <c r="C47" s="25" t="s">
        <v>33</v>
      </c>
      <c r="D47" s="42">
        <v>20568889</v>
      </c>
      <c r="E47" s="40" t="s">
        <v>63</v>
      </c>
      <c r="F47" s="39" t="s">
        <v>105</v>
      </c>
      <c r="G47" s="41">
        <v>60</v>
      </c>
      <c r="H47" s="32"/>
      <c r="I47" s="33">
        <f t="shared" si="3"/>
        <v>0</v>
      </c>
      <c r="J47" s="33">
        <f t="shared" si="4"/>
        <v>0</v>
      </c>
      <c r="K47" s="33">
        <f t="shared" si="5"/>
        <v>0</v>
      </c>
      <c r="L47" s="37" t="s">
        <v>34</v>
      </c>
    </row>
    <row r="48" spans="1:12" s="36" customFormat="1" ht="15.75" x14ac:dyDescent="0.25">
      <c r="A48" s="24">
        <v>35</v>
      </c>
      <c r="B48" s="23" t="s">
        <v>18</v>
      </c>
      <c r="C48" s="25" t="s">
        <v>33</v>
      </c>
      <c r="D48" s="42">
        <v>20217875</v>
      </c>
      <c r="E48" s="40" t="s">
        <v>64</v>
      </c>
      <c r="F48" s="39" t="s">
        <v>105</v>
      </c>
      <c r="G48" s="41">
        <v>240</v>
      </c>
      <c r="H48" s="32"/>
      <c r="I48" s="33">
        <f t="shared" si="3"/>
        <v>0</v>
      </c>
      <c r="J48" s="33">
        <f t="shared" si="4"/>
        <v>0</v>
      </c>
      <c r="K48" s="33">
        <f t="shared" si="5"/>
        <v>0</v>
      </c>
      <c r="L48" s="37" t="s">
        <v>34</v>
      </c>
    </row>
    <row r="49" spans="1:12" s="36" customFormat="1" ht="15.75" x14ac:dyDescent="0.25">
      <c r="A49" s="24">
        <v>36</v>
      </c>
      <c r="B49" s="23" t="s">
        <v>18</v>
      </c>
      <c r="C49" s="25" t="s">
        <v>33</v>
      </c>
      <c r="D49" s="42">
        <v>20217578</v>
      </c>
      <c r="E49" s="40" t="s">
        <v>65</v>
      </c>
      <c r="F49" s="39" t="s">
        <v>105</v>
      </c>
      <c r="G49" s="41">
        <v>1000</v>
      </c>
      <c r="H49" s="32"/>
      <c r="I49" s="33">
        <f t="shared" si="3"/>
        <v>0</v>
      </c>
      <c r="J49" s="33">
        <f t="shared" si="4"/>
        <v>0</v>
      </c>
      <c r="K49" s="33">
        <f t="shared" si="5"/>
        <v>0</v>
      </c>
      <c r="L49" s="37" t="s">
        <v>34</v>
      </c>
    </row>
    <row r="50" spans="1:12" s="36" customFormat="1" ht="15.75" x14ac:dyDescent="0.25">
      <c r="A50" s="24">
        <v>37</v>
      </c>
      <c r="B50" s="23" t="s">
        <v>18</v>
      </c>
      <c r="C50" s="25" t="s">
        <v>33</v>
      </c>
      <c r="D50" s="42">
        <v>20217958</v>
      </c>
      <c r="E50" s="40" t="s">
        <v>66</v>
      </c>
      <c r="F50" s="39" t="s">
        <v>105</v>
      </c>
      <c r="G50" s="41">
        <v>981</v>
      </c>
      <c r="H50" s="32"/>
      <c r="I50" s="33">
        <f t="shared" si="3"/>
        <v>0</v>
      </c>
      <c r="J50" s="33">
        <f t="shared" si="4"/>
        <v>0</v>
      </c>
      <c r="K50" s="33">
        <f t="shared" si="5"/>
        <v>0</v>
      </c>
      <c r="L50" s="37" t="s">
        <v>34</v>
      </c>
    </row>
    <row r="51" spans="1:12" s="36" customFormat="1" ht="15.75" x14ac:dyDescent="0.25">
      <c r="A51" s="24">
        <v>38</v>
      </c>
      <c r="B51" s="23" t="s">
        <v>18</v>
      </c>
      <c r="C51" s="25" t="s">
        <v>33</v>
      </c>
      <c r="D51" s="42">
        <v>20217958</v>
      </c>
      <c r="E51" s="40" t="s">
        <v>66</v>
      </c>
      <c r="F51" s="39" t="s">
        <v>105</v>
      </c>
      <c r="G51" s="41">
        <v>260</v>
      </c>
      <c r="H51" s="32"/>
      <c r="I51" s="33">
        <f t="shared" si="3"/>
        <v>0</v>
      </c>
      <c r="J51" s="33">
        <f t="shared" si="4"/>
        <v>0</v>
      </c>
      <c r="K51" s="33">
        <f t="shared" si="5"/>
        <v>0</v>
      </c>
      <c r="L51" s="37" t="s">
        <v>34</v>
      </c>
    </row>
    <row r="52" spans="1:12" s="36" customFormat="1" ht="15.75" x14ac:dyDescent="0.25">
      <c r="A52" s="24">
        <v>39</v>
      </c>
      <c r="B52" s="23" t="s">
        <v>18</v>
      </c>
      <c r="C52" s="25" t="s">
        <v>33</v>
      </c>
      <c r="D52" s="42">
        <v>20217958</v>
      </c>
      <c r="E52" s="40" t="s">
        <v>66</v>
      </c>
      <c r="F52" s="39" t="s">
        <v>105</v>
      </c>
      <c r="G52" s="41">
        <v>240</v>
      </c>
      <c r="H52" s="32"/>
      <c r="I52" s="33">
        <f t="shared" si="3"/>
        <v>0</v>
      </c>
      <c r="J52" s="33">
        <f t="shared" si="4"/>
        <v>0</v>
      </c>
      <c r="K52" s="33">
        <f t="shared" si="5"/>
        <v>0</v>
      </c>
      <c r="L52" s="37" t="s">
        <v>34</v>
      </c>
    </row>
    <row r="53" spans="1:12" s="36" customFormat="1" ht="15.75" x14ac:dyDescent="0.25">
      <c r="A53" s="24">
        <v>40</v>
      </c>
      <c r="B53" s="23" t="s">
        <v>18</v>
      </c>
      <c r="C53" s="25" t="s">
        <v>33</v>
      </c>
      <c r="D53" s="42">
        <v>20229998</v>
      </c>
      <c r="E53" s="40" t="s">
        <v>67</v>
      </c>
      <c r="F53" s="39" t="s">
        <v>105</v>
      </c>
      <c r="G53" s="41">
        <v>187</v>
      </c>
      <c r="H53" s="32"/>
      <c r="I53" s="33">
        <f t="shared" si="3"/>
        <v>0</v>
      </c>
      <c r="J53" s="33">
        <f t="shared" si="4"/>
        <v>0</v>
      </c>
      <c r="K53" s="33">
        <f t="shared" si="5"/>
        <v>0</v>
      </c>
      <c r="L53" s="37" t="s">
        <v>34</v>
      </c>
    </row>
    <row r="54" spans="1:12" s="36" customFormat="1" ht="15.75" x14ac:dyDescent="0.25">
      <c r="A54" s="24">
        <v>41</v>
      </c>
      <c r="B54" s="23" t="s">
        <v>18</v>
      </c>
      <c r="C54" s="25" t="s">
        <v>33</v>
      </c>
      <c r="D54" s="42">
        <v>20229998</v>
      </c>
      <c r="E54" s="40" t="s">
        <v>67</v>
      </c>
      <c r="F54" s="39" t="s">
        <v>105</v>
      </c>
      <c r="G54" s="41">
        <v>1093</v>
      </c>
      <c r="H54" s="32"/>
      <c r="I54" s="33">
        <f t="shared" si="3"/>
        <v>0</v>
      </c>
      <c r="J54" s="33">
        <f t="shared" si="4"/>
        <v>0</v>
      </c>
      <c r="K54" s="33">
        <f t="shared" si="5"/>
        <v>0</v>
      </c>
      <c r="L54" s="37" t="s">
        <v>34</v>
      </c>
    </row>
    <row r="55" spans="1:12" s="36" customFormat="1" ht="15.75" x14ac:dyDescent="0.25">
      <c r="A55" s="24">
        <v>42</v>
      </c>
      <c r="B55" s="23" t="s">
        <v>18</v>
      </c>
      <c r="C55" s="25" t="s">
        <v>33</v>
      </c>
      <c r="D55" s="42">
        <v>20230034</v>
      </c>
      <c r="E55" s="40" t="s">
        <v>68</v>
      </c>
      <c r="F55" s="39" t="s">
        <v>105</v>
      </c>
      <c r="G55" s="41">
        <v>15</v>
      </c>
      <c r="H55" s="32"/>
      <c r="I55" s="33">
        <f t="shared" si="3"/>
        <v>0</v>
      </c>
      <c r="J55" s="33">
        <f t="shared" si="4"/>
        <v>0</v>
      </c>
      <c r="K55" s="33">
        <f t="shared" si="5"/>
        <v>0</v>
      </c>
      <c r="L55" s="37" t="s">
        <v>34</v>
      </c>
    </row>
    <row r="56" spans="1:12" s="36" customFormat="1" ht="15.75" x14ac:dyDescent="0.25">
      <c r="A56" s="24">
        <v>43</v>
      </c>
      <c r="B56" s="23" t="s">
        <v>18</v>
      </c>
      <c r="C56" s="25" t="s">
        <v>33</v>
      </c>
      <c r="D56" s="42">
        <v>20243647</v>
      </c>
      <c r="E56" s="40" t="s">
        <v>69</v>
      </c>
      <c r="F56" s="39" t="s">
        <v>105</v>
      </c>
      <c r="G56" s="41">
        <v>40</v>
      </c>
      <c r="H56" s="32"/>
      <c r="I56" s="33">
        <f t="shared" si="3"/>
        <v>0</v>
      </c>
      <c r="J56" s="33">
        <f t="shared" si="4"/>
        <v>0</v>
      </c>
      <c r="K56" s="33">
        <f t="shared" si="5"/>
        <v>0</v>
      </c>
      <c r="L56" s="37" t="s">
        <v>34</v>
      </c>
    </row>
    <row r="57" spans="1:12" s="36" customFormat="1" ht="15.75" x14ac:dyDescent="0.25">
      <c r="A57" s="24">
        <v>44</v>
      </c>
      <c r="B57" s="23" t="s">
        <v>18</v>
      </c>
      <c r="C57" s="25" t="s">
        <v>33</v>
      </c>
      <c r="D57" s="42">
        <v>20216202</v>
      </c>
      <c r="E57" s="40" t="s">
        <v>70</v>
      </c>
      <c r="F57" s="39" t="s">
        <v>105</v>
      </c>
      <c r="G57" s="41">
        <v>137</v>
      </c>
      <c r="H57" s="32"/>
      <c r="I57" s="33">
        <f t="shared" si="3"/>
        <v>0</v>
      </c>
      <c r="J57" s="33">
        <f t="shared" si="4"/>
        <v>0</v>
      </c>
      <c r="K57" s="33">
        <f t="shared" si="5"/>
        <v>0</v>
      </c>
      <c r="L57" s="37" t="s">
        <v>34</v>
      </c>
    </row>
    <row r="58" spans="1:12" s="36" customFormat="1" ht="15.75" x14ac:dyDescent="0.25">
      <c r="A58" s="24">
        <v>45</v>
      </c>
      <c r="B58" s="23" t="s">
        <v>18</v>
      </c>
      <c r="C58" s="25" t="s">
        <v>33</v>
      </c>
      <c r="D58" s="42">
        <v>20216202</v>
      </c>
      <c r="E58" s="40" t="s">
        <v>70</v>
      </c>
      <c r="F58" s="39" t="s">
        <v>105</v>
      </c>
      <c r="G58" s="41">
        <v>559</v>
      </c>
      <c r="H58" s="32"/>
      <c r="I58" s="33">
        <f t="shared" si="3"/>
        <v>0</v>
      </c>
      <c r="J58" s="33">
        <f t="shared" si="4"/>
        <v>0</v>
      </c>
      <c r="K58" s="33">
        <f t="shared" si="5"/>
        <v>0</v>
      </c>
      <c r="L58" s="37" t="s">
        <v>34</v>
      </c>
    </row>
    <row r="59" spans="1:12" s="36" customFormat="1" ht="15.75" x14ac:dyDescent="0.25">
      <c r="A59" s="24">
        <v>46</v>
      </c>
      <c r="B59" s="23" t="s">
        <v>18</v>
      </c>
      <c r="C59" s="25" t="s">
        <v>33</v>
      </c>
      <c r="D59" s="42">
        <v>20216202</v>
      </c>
      <c r="E59" s="40" t="s">
        <v>70</v>
      </c>
      <c r="F59" s="39" t="s">
        <v>105</v>
      </c>
      <c r="G59" s="41">
        <v>116</v>
      </c>
      <c r="H59" s="32"/>
      <c r="I59" s="33">
        <f t="shared" si="3"/>
        <v>0</v>
      </c>
      <c r="J59" s="33">
        <f t="shared" si="4"/>
        <v>0</v>
      </c>
      <c r="K59" s="33">
        <f t="shared" si="5"/>
        <v>0</v>
      </c>
      <c r="L59" s="37" t="s">
        <v>34</v>
      </c>
    </row>
    <row r="60" spans="1:12" s="36" customFormat="1" ht="15.75" x14ac:dyDescent="0.25">
      <c r="A60" s="24">
        <v>47</v>
      </c>
      <c r="B60" s="23" t="s">
        <v>18</v>
      </c>
      <c r="C60" s="25" t="s">
        <v>33</v>
      </c>
      <c r="D60" s="42">
        <v>20216202</v>
      </c>
      <c r="E60" s="40" t="s">
        <v>70</v>
      </c>
      <c r="F60" s="39" t="s">
        <v>105</v>
      </c>
      <c r="G60" s="41">
        <v>2745</v>
      </c>
      <c r="H60" s="32"/>
      <c r="I60" s="33">
        <f t="shared" si="3"/>
        <v>0</v>
      </c>
      <c r="J60" s="33">
        <f t="shared" si="4"/>
        <v>0</v>
      </c>
      <c r="K60" s="33">
        <f t="shared" si="5"/>
        <v>0</v>
      </c>
      <c r="L60" s="37" t="s">
        <v>34</v>
      </c>
    </row>
    <row r="61" spans="1:12" s="36" customFormat="1" ht="15.75" x14ac:dyDescent="0.25">
      <c r="A61" s="24">
        <v>48</v>
      </c>
      <c r="B61" s="23" t="s">
        <v>18</v>
      </c>
      <c r="C61" s="25" t="s">
        <v>33</v>
      </c>
      <c r="D61" s="42">
        <v>20216202</v>
      </c>
      <c r="E61" s="40" t="s">
        <v>70</v>
      </c>
      <c r="F61" s="39" t="s">
        <v>105</v>
      </c>
      <c r="G61" s="41">
        <v>9195</v>
      </c>
      <c r="H61" s="32"/>
      <c r="I61" s="33">
        <f t="shared" si="3"/>
        <v>0</v>
      </c>
      <c r="J61" s="33">
        <f t="shared" si="4"/>
        <v>0</v>
      </c>
      <c r="K61" s="33">
        <f t="shared" si="5"/>
        <v>0</v>
      </c>
      <c r="L61" s="37" t="s">
        <v>34</v>
      </c>
    </row>
    <row r="62" spans="1:12" s="36" customFormat="1" ht="15.75" x14ac:dyDescent="0.25">
      <c r="A62" s="24">
        <v>49</v>
      </c>
      <c r="B62" s="23" t="s">
        <v>18</v>
      </c>
      <c r="C62" s="25" t="s">
        <v>33</v>
      </c>
      <c r="D62" s="42">
        <v>20232734</v>
      </c>
      <c r="E62" s="40" t="s">
        <v>71</v>
      </c>
      <c r="F62" s="39" t="s">
        <v>105</v>
      </c>
      <c r="G62" s="41">
        <v>210</v>
      </c>
      <c r="H62" s="32"/>
      <c r="I62" s="33">
        <f t="shared" si="3"/>
        <v>0</v>
      </c>
      <c r="J62" s="33">
        <f t="shared" si="4"/>
        <v>0</v>
      </c>
      <c r="K62" s="33">
        <f t="shared" si="5"/>
        <v>0</v>
      </c>
      <c r="L62" s="37" t="s">
        <v>34</v>
      </c>
    </row>
    <row r="63" spans="1:12" s="36" customFormat="1" ht="15.75" x14ac:dyDescent="0.25">
      <c r="A63" s="24">
        <v>50</v>
      </c>
      <c r="B63" s="23" t="s">
        <v>18</v>
      </c>
      <c r="C63" s="25" t="s">
        <v>33</v>
      </c>
      <c r="D63" s="42">
        <v>20164199</v>
      </c>
      <c r="E63" s="40" t="s">
        <v>72</v>
      </c>
      <c r="F63" s="39" t="s">
        <v>105</v>
      </c>
      <c r="G63" s="41">
        <v>38</v>
      </c>
      <c r="H63" s="32"/>
      <c r="I63" s="33">
        <f t="shared" si="3"/>
        <v>0</v>
      </c>
      <c r="J63" s="33">
        <f t="shared" si="4"/>
        <v>0</v>
      </c>
      <c r="K63" s="33">
        <f t="shared" si="5"/>
        <v>0</v>
      </c>
      <c r="L63" s="37" t="s">
        <v>34</v>
      </c>
    </row>
    <row r="64" spans="1:12" s="36" customFormat="1" ht="15.75" x14ac:dyDescent="0.25">
      <c r="A64" s="24">
        <v>51</v>
      </c>
      <c r="B64" s="23" t="s">
        <v>18</v>
      </c>
      <c r="C64" s="25" t="s">
        <v>33</v>
      </c>
      <c r="D64" s="42">
        <v>20250603</v>
      </c>
      <c r="E64" s="40" t="s">
        <v>73</v>
      </c>
      <c r="F64" s="39" t="s">
        <v>105</v>
      </c>
      <c r="G64" s="41">
        <v>400</v>
      </c>
      <c r="H64" s="32"/>
      <c r="I64" s="33">
        <f t="shared" si="3"/>
        <v>0</v>
      </c>
      <c r="J64" s="33">
        <f t="shared" si="4"/>
        <v>0</v>
      </c>
      <c r="K64" s="33">
        <f t="shared" si="5"/>
        <v>0</v>
      </c>
      <c r="L64" s="37" t="s">
        <v>34</v>
      </c>
    </row>
    <row r="65" spans="1:12" s="36" customFormat="1" ht="15.75" x14ac:dyDescent="0.25">
      <c r="A65" s="24">
        <v>52</v>
      </c>
      <c r="B65" s="23" t="s">
        <v>18</v>
      </c>
      <c r="C65" s="25" t="s">
        <v>33</v>
      </c>
      <c r="D65" s="42">
        <v>20217142</v>
      </c>
      <c r="E65" s="40" t="s">
        <v>74</v>
      </c>
      <c r="F65" s="39" t="s">
        <v>105</v>
      </c>
      <c r="G65" s="41">
        <v>59</v>
      </c>
      <c r="H65" s="32"/>
      <c r="I65" s="33">
        <f t="shared" si="3"/>
        <v>0</v>
      </c>
      <c r="J65" s="33">
        <f t="shared" si="4"/>
        <v>0</v>
      </c>
      <c r="K65" s="33">
        <f t="shared" si="5"/>
        <v>0</v>
      </c>
      <c r="L65" s="37" t="s">
        <v>34</v>
      </c>
    </row>
    <row r="66" spans="1:12" s="36" customFormat="1" ht="15.75" x14ac:dyDescent="0.25">
      <c r="A66" s="24">
        <v>53</v>
      </c>
      <c r="B66" s="23" t="s">
        <v>18</v>
      </c>
      <c r="C66" s="25" t="s">
        <v>33</v>
      </c>
      <c r="D66" s="42">
        <v>20217142</v>
      </c>
      <c r="E66" s="40" t="s">
        <v>74</v>
      </c>
      <c r="F66" s="39" t="s">
        <v>105</v>
      </c>
      <c r="G66" s="41">
        <v>70</v>
      </c>
      <c r="H66" s="32"/>
      <c r="I66" s="33">
        <f t="shared" si="3"/>
        <v>0</v>
      </c>
      <c r="J66" s="33">
        <f t="shared" si="4"/>
        <v>0</v>
      </c>
      <c r="K66" s="33">
        <f t="shared" si="5"/>
        <v>0</v>
      </c>
      <c r="L66" s="37" t="s">
        <v>34</v>
      </c>
    </row>
    <row r="67" spans="1:12" s="36" customFormat="1" ht="15.75" x14ac:dyDescent="0.25">
      <c r="A67" s="24">
        <v>54</v>
      </c>
      <c r="B67" s="23" t="s">
        <v>18</v>
      </c>
      <c r="C67" s="25" t="s">
        <v>33</v>
      </c>
      <c r="D67" s="42">
        <v>20217142</v>
      </c>
      <c r="E67" s="40" t="s">
        <v>74</v>
      </c>
      <c r="F67" s="39" t="s">
        <v>105</v>
      </c>
      <c r="G67" s="41">
        <v>25</v>
      </c>
      <c r="H67" s="32"/>
      <c r="I67" s="33">
        <f t="shared" si="3"/>
        <v>0</v>
      </c>
      <c r="J67" s="33">
        <f t="shared" si="4"/>
        <v>0</v>
      </c>
      <c r="K67" s="33">
        <f t="shared" si="5"/>
        <v>0</v>
      </c>
      <c r="L67" s="37" t="s">
        <v>34</v>
      </c>
    </row>
    <row r="68" spans="1:12" s="36" customFormat="1" ht="15.75" x14ac:dyDescent="0.25">
      <c r="A68" s="24">
        <v>55</v>
      </c>
      <c r="B68" s="23" t="s">
        <v>18</v>
      </c>
      <c r="C68" s="25" t="s">
        <v>33</v>
      </c>
      <c r="D68" s="42">
        <v>20217142</v>
      </c>
      <c r="E68" s="40" t="s">
        <v>74</v>
      </c>
      <c r="F68" s="39" t="s">
        <v>105</v>
      </c>
      <c r="G68" s="41">
        <v>150</v>
      </c>
      <c r="H68" s="32"/>
      <c r="I68" s="33">
        <f t="shared" si="3"/>
        <v>0</v>
      </c>
      <c r="J68" s="33">
        <f t="shared" si="4"/>
        <v>0</v>
      </c>
      <c r="K68" s="33">
        <f t="shared" si="5"/>
        <v>0</v>
      </c>
      <c r="L68" s="37" t="s">
        <v>34</v>
      </c>
    </row>
    <row r="69" spans="1:12" s="36" customFormat="1" ht="15.75" x14ac:dyDescent="0.25">
      <c r="A69" s="24">
        <v>56</v>
      </c>
      <c r="B69" s="23" t="s">
        <v>18</v>
      </c>
      <c r="C69" s="25" t="s">
        <v>33</v>
      </c>
      <c r="D69" s="42">
        <v>20217142</v>
      </c>
      <c r="E69" s="40" t="s">
        <v>74</v>
      </c>
      <c r="F69" s="39" t="s">
        <v>105</v>
      </c>
      <c r="G69" s="41">
        <v>200</v>
      </c>
      <c r="H69" s="32"/>
      <c r="I69" s="33">
        <f t="shared" si="3"/>
        <v>0</v>
      </c>
      <c r="J69" s="33">
        <f t="shared" si="4"/>
        <v>0</v>
      </c>
      <c r="K69" s="33">
        <f t="shared" si="5"/>
        <v>0</v>
      </c>
      <c r="L69" s="37" t="s">
        <v>34</v>
      </c>
    </row>
    <row r="70" spans="1:12" s="36" customFormat="1" ht="15.75" x14ac:dyDescent="0.25">
      <c r="A70" s="24">
        <v>57</v>
      </c>
      <c r="B70" s="23" t="s">
        <v>18</v>
      </c>
      <c r="C70" s="25" t="s">
        <v>33</v>
      </c>
      <c r="D70" s="42">
        <v>20217142</v>
      </c>
      <c r="E70" s="40" t="s">
        <v>74</v>
      </c>
      <c r="F70" s="39" t="s">
        <v>105</v>
      </c>
      <c r="G70" s="41">
        <v>80</v>
      </c>
      <c r="H70" s="32"/>
      <c r="I70" s="33">
        <f t="shared" si="3"/>
        <v>0</v>
      </c>
      <c r="J70" s="33">
        <f t="shared" si="4"/>
        <v>0</v>
      </c>
      <c r="K70" s="33">
        <f t="shared" si="5"/>
        <v>0</v>
      </c>
      <c r="L70" s="37" t="s">
        <v>34</v>
      </c>
    </row>
    <row r="71" spans="1:12" s="36" customFormat="1" ht="15.75" x14ac:dyDescent="0.25">
      <c r="A71" s="24">
        <v>58</v>
      </c>
      <c r="B71" s="23" t="s">
        <v>18</v>
      </c>
      <c r="C71" s="25" t="s">
        <v>33</v>
      </c>
      <c r="D71" s="42">
        <v>20217142</v>
      </c>
      <c r="E71" s="40" t="s">
        <v>74</v>
      </c>
      <c r="F71" s="39" t="s">
        <v>105</v>
      </c>
      <c r="G71" s="41">
        <v>6</v>
      </c>
      <c r="H71" s="32"/>
      <c r="I71" s="33">
        <f t="shared" si="3"/>
        <v>0</v>
      </c>
      <c r="J71" s="33">
        <f t="shared" si="4"/>
        <v>0</v>
      </c>
      <c r="K71" s="33">
        <f t="shared" si="5"/>
        <v>0</v>
      </c>
      <c r="L71" s="37" t="s">
        <v>34</v>
      </c>
    </row>
    <row r="72" spans="1:12" s="36" customFormat="1" ht="15.75" x14ac:dyDescent="0.25">
      <c r="A72" s="24">
        <v>59</v>
      </c>
      <c r="B72" s="23" t="s">
        <v>18</v>
      </c>
      <c r="C72" s="25" t="s">
        <v>33</v>
      </c>
      <c r="D72" s="42">
        <v>20217142</v>
      </c>
      <c r="E72" s="40" t="s">
        <v>74</v>
      </c>
      <c r="F72" s="39" t="s">
        <v>105</v>
      </c>
      <c r="G72" s="41">
        <v>240</v>
      </c>
      <c r="H72" s="32"/>
      <c r="I72" s="33">
        <f t="shared" si="3"/>
        <v>0</v>
      </c>
      <c r="J72" s="33">
        <f t="shared" si="4"/>
        <v>0</v>
      </c>
      <c r="K72" s="33">
        <f t="shared" si="5"/>
        <v>0</v>
      </c>
      <c r="L72" s="37" t="s">
        <v>34</v>
      </c>
    </row>
    <row r="73" spans="1:12" s="36" customFormat="1" ht="15.75" x14ac:dyDescent="0.25">
      <c r="A73" s="24">
        <v>60</v>
      </c>
      <c r="B73" s="23" t="s">
        <v>18</v>
      </c>
      <c r="C73" s="25" t="s">
        <v>33</v>
      </c>
      <c r="D73" s="42">
        <v>20217142</v>
      </c>
      <c r="E73" s="40" t="s">
        <v>74</v>
      </c>
      <c r="F73" s="39" t="s">
        <v>105</v>
      </c>
      <c r="G73" s="41">
        <v>200</v>
      </c>
      <c r="H73" s="32"/>
      <c r="I73" s="33">
        <f t="shared" si="3"/>
        <v>0</v>
      </c>
      <c r="J73" s="33">
        <f t="shared" si="4"/>
        <v>0</v>
      </c>
      <c r="K73" s="33">
        <f t="shared" si="5"/>
        <v>0</v>
      </c>
      <c r="L73" s="37" t="s">
        <v>34</v>
      </c>
    </row>
    <row r="74" spans="1:12" s="36" customFormat="1" ht="15.75" x14ac:dyDescent="0.25">
      <c r="A74" s="24">
        <v>61</v>
      </c>
      <c r="B74" s="23" t="s">
        <v>18</v>
      </c>
      <c r="C74" s="25" t="s">
        <v>33</v>
      </c>
      <c r="D74" s="42">
        <v>20217142</v>
      </c>
      <c r="E74" s="40" t="s">
        <v>74</v>
      </c>
      <c r="F74" s="39" t="s">
        <v>105</v>
      </c>
      <c r="G74" s="41">
        <v>270</v>
      </c>
      <c r="H74" s="32"/>
      <c r="I74" s="33">
        <f t="shared" si="3"/>
        <v>0</v>
      </c>
      <c r="J74" s="33">
        <f t="shared" si="4"/>
        <v>0</v>
      </c>
      <c r="K74" s="33">
        <f t="shared" si="5"/>
        <v>0</v>
      </c>
      <c r="L74" s="37" t="s">
        <v>34</v>
      </c>
    </row>
    <row r="75" spans="1:12" s="36" customFormat="1" ht="15.75" x14ac:dyDescent="0.25">
      <c r="A75" s="24">
        <v>62</v>
      </c>
      <c r="B75" s="23" t="s">
        <v>18</v>
      </c>
      <c r="C75" s="25" t="s">
        <v>33</v>
      </c>
      <c r="D75" s="42">
        <v>20217142</v>
      </c>
      <c r="E75" s="40" t="s">
        <v>74</v>
      </c>
      <c r="F75" s="39" t="s">
        <v>105</v>
      </c>
      <c r="G75" s="41">
        <v>300</v>
      </c>
      <c r="H75" s="32"/>
      <c r="I75" s="33">
        <f t="shared" si="3"/>
        <v>0</v>
      </c>
      <c r="J75" s="33">
        <f t="shared" si="4"/>
        <v>0</v>
      </c>
      <c r="K75" s="33">
        <f t="shared" si="5"/>
        <v>0</v>
      </c>
      <c r="L75" s="37" t="s">
        <v>34</v>
      </c>
    </row>
    <row r="76" spans="1:12" s="36" customFormat="1" ht="15.75" x14ac:dyDescent="0.25">
      <c r="A76" s="24">
        <v>63</v>
      </c>
      <c r="B76" s="23" t="s">
        <v>18</v>
      </c>
      <c r="C76" s="25" t="s">
        <v>33</v>
      </c>
      <c r="D76" s="42">
        <v>20217142</v>
      </c>
      <c r="E76" s="40" t="s">
        <v>74</v>
      </c>
      <c r="F76" s="39" t="s">
        <v>105</v>
      </c>
      <c r="G76" s="41">
        <v>270</v>
      </c>
      <c r="H76" s="32"/>
      <c r="I76" s="33">
        <f t="shared" si="3"/>
        <v>0</v>
      </c>
      <c r="J76" s="33">
        <f t="shared" si="4"/>
        <v>0</v>
      </c>
      <c r="K76" s="33">
        <f t="shared" si="5"/>
        <v>0</v>
      </c>
      <c r="L76" s="37" t="s">
        <v>34</v>
      </c>
    </row>
    <row r="77" spans="1:12" s="36" customFormat="1" ht="15.75" x14ac:dyDescent="0.25">
      <c r="A77" s="24">
        <v>64</v>
      </c>
      <c r="B77" s="23" t="s">
        <v>18</v>
      </c>
      <c r="C77" s="25" t="s">
        <v>33</v>
      </c>
      <c r="D77" s="42">
        <v>20217142</v>
      </c>
      <c r="E77" s="40" t="s">
        <v>74</v>
      </c>
      <c r="F77" s="39" t="s">
        <v>105</v>
      </c>
      <c r="G77" s="41">
        <v>1072</v>
      </c>
      <c r="H77" s="32"/>
      <c r="I77" s="33">
        <f t="shared" si="3"/>
        <v>0</v>
      </c>
      <c r="J77" s="33">
        <f t="shared" si="4"/>
        <v>0</v>
      </c>
      <c r="K77" s="33">
        <f t="shared" si="5"/>
        <v>0</v>
      </c>
      <c r="L77" s="37" t="s">
        <v>34</v>
      </c>
    </row>
    <row r="78" spans="1:12" s="36" customFormat="1" ht="15.75" x14ac:dyDescent="0.25">
      <c r="A78" s="24">
        <v>65</v>
      </c>
      <c r="B78" s="23" t="s">
        <v>18</v>
      </c>
      <c r="C78" s="25" t="s">
        <v>33</v>
      </c>
      <c r="D78" s="42">
        <v>20217142</v>
      </c>
      <c r="E78" s="40" t="s">
        <v>74</v>
      </c>
      <c r="F78" s="39" t="s">
        <v>105</v>
      </c>
      <c r="G78" s="41">
        <v>2200</v>
      </c>
      <c r="H78" s="32"/>
      <c r="I78" s="33">
        <f t="shared" si="3"/>
        <v>0</v>
      </c>
      <c r="J78" s="33">
        <f t="shared" si="4"/>
        <v>0</v>
      </c>
      <c r="K78" s="33">
        <f t="shared" si="5"/>
        <v>0</v>
      </c>
      <c r="L78" s="37" t="s">
        <v>34</v>
      </c>
    </row>
    <row r="79" spans="1:12" s="36" customFormat="1" ht="15.75" x14ac:dyDescent="0.25">
      <c r="A79" s="24">
        <v>66</v>
      </c>
      <c r="B79" s="23" t="s">
        <v>18</v>
      </c>
      <c r="C79" s="25" t="s">
        <v>33</v>
      </c>
      <c r="D79" s="42">
        <v>20217142</v>
      </c>
      <c r="E79" s="40" t="s">
        <v>74</v>
      </c>
      <c r="F79" s="39" t="s">
        <v>105</v>
      </c>
      <c r="G79" s="41">
        <v>160</v>
      </c>
      <c r="H79" s="32"/>
      <c r="I79" s="33">
        <f t="shared" si="3"/>
        <v>0</v>
      </c>
      <c r="J79" s="33">
        <f t="shared" si="4"/>
        <v>0</v>
      </c>
      <c r="K79" s="33">
        <f t="shared" si="5"/>
        <v>0</v>
      </c>
      <c r="L79" s="37" t="s">
        <v>34</v>
      </c>
    </row>
    <row r="80" spans="1:12" s="36" customFormat="1" ht="15.75" x14ac:dyDescent="0.25">
      <c r="A80" s="24">
        <v>67</v>
      </c>
      <c r="B80" s="23" t="s">
        <v>18</v>
      </c>
      <c r="C80" s="25" t="s">
        <v>33</v>
      </c>
      <c r="D80" s="42">
        <v>20217142</v>
      </c>
      <c r="E80" s="40" t="s">
        <v>74</v>
      </c>
      <c r="F80" s="39" t="s">
        <v>105</v>
      </c>
      <c r="G80" s="41">
        <v>120</v>
      </c>
      <c r="H80" s="32"/>
      <c r="I80" s="33">
        <f t="shared" si="3"/>
        <v>0</v>
      </c>
      <c r="J80" s="33">
        <f t="shared" si="4"/>
        <v>0</v>
      </c>
      <c r="K80" s="33">
        <f t="shared" si="5"/>
        <v>0</v>
      </c>
      <c r="L80" s="37" t="s">
        <v>34</v>
      </c>
    </row>
    <row r="81" spans="1:12" s="36" customFormat="1" ht="15.75" x14ac:dyDescent="0.25">
      <c r="A81" s="24">
        <v>68</v>
      </c>
      <c r="B81" s="23" t="s">
        <v>18</v>
      </c>
      <c r="C81" s="25" t="s">
        <v>33</v>
      </c>
      <c r="D81" s="42">
        <v>20215756</v>
      </c>
      <c r="E81" s="40" t="s">
        <v>75</v>
      </c>
      <c r="F81" s="39" t="s">
        <v>105</v>
      </c>
      <c r="G81" s="41">
        <v>160</v>
      </c>
      <c r="H81" s="32"/>
      <c r="I81" s="33">
        <f t="shared" si="3"/>
        <v>0</v>
      </c>
      <c r="J81" s="33">
        <f t="shared" si="4"/>
        <v>0</v>
      </c>
      <c r="K81" s="33">
        <f t="shared" si="5"/>
        <v>0</v>
      </c>
      <c r="L81" s="37" t="s">
        <v>34</v>
      </c>
    </row>
    <row r="82" spans="1:12" s="36" customFormat="1" ht="15.75" x14ac:dyDescent="0.25">
      <c r="A82" s="24">
        <v>69</v>
      </c>
      <c r="B82" s="23" t="s">
        <v>18</v>
      </c>
      <c r="C82" s="25" t="s">
        <v>33</v>
      </c>
      <c r="D82" s="42">
        <v>20215756</v>
      </c>
      <c r="E82" s="40" t="s">
        <v>75</v>
      </c>
      <c r="F82" s="39" t="s">
        <v>105</v>
      </c>
      <c r="G82" s="41">
        <v>160</v>
      </c>
      <c r="H82" s="32"/>
      <c r="I82" s="33">
        <f t="shared" si="3"/>
        <v>0</v>
      </c>
      <c r="J82" s="33">
        <f t="shared" si="4"/>
        <v>0</v>
      </c>
      <c r="K82" s="33">
        <f t="shared" si="5"/>
        <v>0</v>
      </c>
      <c r="L82" s="37" t="s">
        <v>34</v>
      </c>
    </row>
    <row r="83" spans="1:12" s="36" customFormat="1" ht="15.75" x14ac:dyDescent="0.25">
      <c r="A83" s="24">
        <v>70</v>
      </c>
      <c r="B83" s="23" t="s">
        <v>18</v>
      </c>
      <c r="C83" s="25" t="s">
        <v>33</v>
      </c>
      <c r="D83" s="42">
        <v>20391135</v>
      </c>
      <c r="E83" s="40" t="s">
        <v>76</v>
      </c>
      <c r="F83" s="39" t="s">
        <v>105</v>
      </c>
      <c r="G83" s="41">
        <v>8</v>
      </c>
      <c r="H83" s="32"/>
      <c r="I83" s="33">
        <f t="shared" si="3"/>
        <v>0</v>
      </c>
      <c r="J83" s="33">
        <f t="shared" si="4"/>
        <v>0</v>
      </c>
      <c r="K83" s="33">
        <f t="shared" si="5"/>
        <v>0</v>
      </c>
      <c r="L83" s="37" t="s">
        <v>34</v>
      </c>
    </row>
    <row r="84" spans="1:12" s="36" customFormat="1" ht="15.75" x14ac:dyDescent="0.25">
      <c r="A84" s="24">
        <v>71</v>
      </c>
      <c r="B84" s="23" t="s">
        <v>18</v>
      </c>
      <c r="C84" s="25" t="s">
        <v>33</v>
      </c>
      <c r="D84" s="42">
        <v>20567852</v>
      </c>
      <c r="E84" s="40" t="s">
        <v>77</v>
      </c>
      <c r="F84" s="39" t="s">
        <v>105</v>
      </c>
      <c r="G84" s="41">
        <v>25</v>
      </c>
      <c r="H84" s="32"/>
      <c r="I84" s="33">
        <f t="shared" si="3"/>
        <v>0</v>
      </c>
      <c r="J84" s="33">
        <f t="shared" si="4"/>
        <v>0</v>
      </c>
      <c r="K84" s="33">
        <f t="shared" si="5"/>
        <v>0</v>
      </c>
      <c r="L84" s="37" t="s">
        <v>34</v>
      </c>
    </row>
    <row r="85" spans="1:12" s="36" customFormat="1" ht="15.75" x14ac:dyDescent="0.25">
      <c r="A85" s="24">
        <v>72</v>
      </c>
      <c r="B85" s="23" t="s">
        <v>18</v>
      </c>
      <c r="C85" s="25" t="s">
        <v>33</v>
      </c>
      <c r="D85" s="42">
        <v>20567852</v>
      </c>
      <c r="E85" s="40" t="s">
        <v>77</v>
      </c>
      <c r="F85" s="39" t="s">
        <v>105</v>
      </c>
      <c r="G85" s="41">
        <v>55</v>
      </c>
      <c r="H85" s="32"/>
      <c r="I85" s="33">
        <f t="shared" si="3"/>
        <v>0</v>
      </c>
      <c r="J85" s="33">
        <f t="shared" si="4"/>
        <v>0</v>
      </c>
      <c r="K85" s="33">
        <f t="shared" si="5"/>
        <v>0</v>
      </c>
      <c r="L85" s="37" t="s">
        <v>34</v>
      </c>
    </row>
    <row r="86" spans="1:12" s="36" customFormat="1" ht="15.75" x14ac:dyDescent="0.25">
      <c r="A86" s="24">
        <v>73</v>
      </c>
      <c r="B86" s="23" t="s">
        <v>18</v>
      </c>
      <c r="C86" s="25" t="s">
        <v>33</v>
      </c>
      <c r="D86" s="42">
        <v>20567853</v>
      </c>
      <c r="E86" s="40" t="s">
        <v>78</v>
      </c>
      <c r="F86" s="39" t="s">
        <v>105</v>
      </c>
      <c r="G86" s="41">
        <v>443</v>
      </c>
      <c r="H86" s="32"/>
      <c r="I86" s="33">
        <f t="shared" si="3"/>
        <v>0</v>
      </c>
      <c r="J86" s="33">
        <f t="shared" si="4"/>
        <v>0</v>
      </c>
      <c r="K86" s="33">
        <f t="shared" si="5"/>
        <v>0</v>
      </c>
      <c r="L86" s="37" t="s">
        <v>34</v>
      </c>
    </row>
    <row r="87" spans="1:12" s="36" customFormat="1" ht="15.75" x14ac:dyDescent="0.25">
      <c r="A87" s="24">
        <v>74</v>
      </c>
      <c r="B87" s="23" t="s">
        <v>18</v>
      </c>
      <c r="C87" s="25" t="s">
        <v>33</v>
      </c>
      <c r="D87" s="42">
        <v>20567844</v>
      </c>
      <c r="E87" s="40" t="s">
        <v>79</v>
      </c>
      <c r="F87" s="39" t="s">
        <v>105</v>
      </c>
      <c r="G87" s="41">
        <v>360</v>
      </c>
      <c r="H87" s="32"/>
      <c r="I87" s="33">
        <f t="shared" si="3"/>
        <v>0</v>
      </c>
      <c r="J87" s="33">
        <f t="shared" si="4"/>
        <v>0</v>
      </c>
      <c r="K87" s="33">
        <f t="shared" si="5"/>
        <v>0</v>
      </c>
      <c r="L87" s="37" t="s">
        <v>34</v>
      </c>
    </row>
    <row r="88" spans="1:12" s="36" customFormat="1" ht="15.75" x14ac:dyDescent="0.25">
      <c r="A88" s="24">
        <v>75</v>
      </c>
      <c r="B88" s="23" t="s">
        <v>18</v>
      </c>
      <c r="C88" s="25" t="s">
        <v>33</v>
      </c>
      <c r="D88" s="42">
        <v>20567889</v>
      </c>
      <c r="E88" s="40" t="s">
        <v>80</v>
      </c>
      <c r="F88" s="39" t="s">
        <v>105</v>
      </c>
      <c r="G88" s="41">
        <v>1837</v>
      </c>
      <c r="H88" s="32"/>
      <c r="I88" s="33">
        <f t="shared" si="3"/>
        <v>0</v>
      </c>
      <c r="J88" s="33">
        <f t="shared" si="4"/>
        <v>0</v>
      </c>
      <c r="K88" s="33">
        <f t="shared" si="5"/>
        <v>0</v>
      </c>
      <c r="L88" s="37" t="s">
        <v>34</v>
      </c>
    </row>
    <row r="89" spans="1:12" s="36" customFormat="1" ht="15.75" x14ac:dyDescent="0.25">
      <c r="A89" s="24">
        <v>76</v>
      </c>
      <c r="B89" s="23" t="s">
        <v>18</v>
      </c>
      <c r="C89" s="25" t="s">
        <v>33</v>
      </c>
      <c r="D89" s="42">
        <v>20567889</v>
      </c>
      <c r="E89" s="40" t="s">
        <v>80</v>
      </c>
      <c r="F89" s="39" t="s">
        <v>105</v>
      </c>
      <c r="G89" s="41">
        <v>1500</v>
      </c>
      <c r="H89" s="32"/>
      <c r="I89" s="33">
        <f t="shared" si="3"/>
        <v>0</v>
      </c>
      <c r="J89" s="33">
        <f t="shared" si="4"/>
        <v>0</v>
      </c>
      <c r="K89" s="33">
        <f t="shared" si="5"/>
        <v>0</v>
      </c>
      <c r="L89" s="37" t="s">
        <v>34</v>
      </c>
    </row>
    <row r="90" spans="1:12" s="36" customFormat="1" ht="15.75" x14ac:dyDescent="0.25">
      <c r="A90" s="24">
        <v>77</v>
      </c>
      <c r="B90" s="23" t="s">
        <v>18</v>
      </c>
      <c r="C90" s="25" t="s">
        <v>33</v>
      </c>
      <c r="D90" s="42">
        <v>20567889</v>
      </c>
      <c r="E90" s="40" t="s">
        <v>80</v>
      </c>
      <c r="F90" s="39" t="s">
        <v>105</v>
      </c>
      <c r="G90" s="41">
        <v>1440</v>
      </c>
      <c r="H90" s="32"/>
      <c r="I90" s="33">
        <f t="shared" si="3"/>
        <v>0</v>
      </c>
      <c r="J90" s="33">
        <f t="shared" si="4"/>
        <v>0</v>
      </c>
      <c r="K90" s="33">
        <f t="shared" si="5"/>
        <v>0</v>
      </c>
      <c r="L90" s="37" t="s">
        <v>34</v>
      </c>
    </row>
    <row r="91" spans="1:12" s="36" customFormat="1" ht="15.75" x14ac:dyDescent="0.25">
      <c r="A91" s="24">
        <v>78</v>
      </c>
      <c r="B91" s="23" t="s">
        <v>18</v>
      </c>
      <c r="C91" s="25" t="s">
        <v>33</v>
      </c>
      <c r="D91" s="42">
        <v>20567900</v>
      </c>
      <c r="E91" s="40" t="s">
        <v>81</v>
      </c>
      <c r="F91" s="39" t="s">
        <v>105</v>
      </c>
      <c r="G91" s="41">
        <v>450</v>
      </c>
      <c r="H91" s="32"/>
      <c r="I91" s="33">
        <f t="shared" si="3"/>
        <v>0</v>
      </c>
      <c r="J91" s="33">
        <f t="shared" si="4"/>
        <v>0</v>
      </c>
      <c r="K91" s="33">
        <f t="shared" si="5"/>
        <v>0</v>
      </c>
      <c r="L91" s="37" t="s">
        <v>34</v>
      </c>
    </row>
    <row r="92" spans="1:12" s="36" customFormat="1" ht="15.75" x14ac:dyDescent="0.25">
      <c r="A92" s="24">
        <v>79</v>
      </c>
      <c r="B92" s="23" t="s">
        <v>18</v>
      </c>
      <c r="C92" s="25" t="s">
        <v>33</v>
      </c>
      <c r="D92" s="42">
        <v>20567900</v>
      </c>
      <c r="E92" s="40" t="s">
        <v>81</v>
      </c>
      <c r="F92" s="39" t="s">
        <v>105</v>
      </c>
      <c r="G92" s="41">
        <v>610</v>
      </c>
      <c r="H92" s="32"/>
      <c r="I92" s="33">
        <f t="shared" si="3"/>
        <v>0</v>
      </c>
      <c r="J92" s="33">
        <f t="shared" si="4"/>
        <v>0</v>
      </c>
      <c r="K92" s="33">
        <f t="shared" si="5"/>
        <v>0</v>
      </c>
      <c r="L92" s="37" t="s">
        <v>34</v>
      </c>
    </row>
    <row r="93" spans="1:12" s="36" customFormat="1" ht="15.75" x14ac:dyDescent="0.25">
      <c r="A93" s="24">
        <v>80</v>
      </c>
      <c r="B93" s="23" t="s">
        <v>18</v>
      </c>
      <c r="C93" s="25" t="s">
        <v>33</v>
      </c>
      <c r="D93" s="42">
        <v>20567902</v>
      </c>
      <c r="E93" s="40" t="s">
        <v>82</v>
      </c>
      <c r="F93" s="39" t="s">
        <v>105</v>
      </c>
      <c r="G93" s="41">
        <v>418</v>
      </c>
      <c r="H93" s="32"/>
      <c r="I93" s="33">
        <f t="shared" si="3"/>
        <v>0</v>
      </c>
      <c r="J93" s="33">
        <f t="shared" si="4"/>
        <v>0</v>
      </c>
      <c r="K93" s="33">
        <f t="shared" si="5"/>
        <v>0</v>
      </c>
      <c r="L93" s="37" t="s">
        <v>34</v>
      </c>
    </row>
    <row r="94" spans="1:12" s="36" customFormat="1" ht="15.75" x14ac:dyDescent="0.25">
      <c r="A94" s="24">
        <v>81</v>
      </c>
      <c r="B94" s="23" t="s">
        <v>18</v>
      </c>
      <c r="C94" s="25" t="s">
        <v>33</v>
      </c>
      <c r="D94" s="42">
        <v>20240679</v>
      </c>
      <c r="E94" s="40" t="s">
        <v>83</v>
      </c>
      <c r="F94" s="39" t="s">
        <v>105</v>
      </c>
      <c r="G94" s="41">
        <v>220</v>
      </c>
      <c r="H94" s="32"/>
      <c r="I94" s="33">
        <f t="shared" si="3"/>
        <v>0</v>
      </c>
      <c r="J94" s="33">
        <f t="shared" si="4"/>
        <v>0</v>
      </c>
      <c r="K94" s="33">
        <f t="shared" si="5"/>
        <v>0</v>
      </c>
      <c r="L94" s="37" t="s">
        <v>34</v>
      </c>
    </row>
    <row r="95" spans="1:12" s="36" customFormat="1" ht="15.75" x14ac:dyDescent="0.25">
      <c r="A95" s="24">
        <v>82</v>
      </c>
      <c r="B95" s="23" t="s">
        <v>18</v>
      </c>
      <c r="C95" s="25" t="s">
        <v>33</v>
      </c>
      <c r="D95" s="42">
        <v>20240679</v>
      </c>
      <c r="E95" s="40" t="s">
        <v>83</v>
      </c>
      <c r="F95" s="39" t="s">
        <v>105</v>
      </c>
      <c r="G95" s="41">
        <v>12</v>
      </c>
      <c r="H95" s="32"/>
      <c r="I95" s="33">
        <f t="shared" si="3"/>
        <v>0</v>
      </c>
      <c r="J95" s="33">
        <f t="shared" si="4"/>
        <v>0</v>
      </c>
      <c r="K95" s="33">
        <f t="shared" si="5"/>
        <v>0</v>
      </c>
      <c r="L95" s="37" t="s">
        <v>34</v>
      </c>
    </row>
    <row r="96" spans="1:12" s="36" customFormat="1" ht="15.75" x14ac:dyDescent="0.25">
      <c r="A96" s="24">
        <v>83</v>
      </c>
      <c r="B96" s="23" t="s">
        <v>18</v>
      </c>
      <c r="C96" s="25" t="s">
        <v>33</v>
      </c>
      <c r="D96" s="42">
        <v>20153600</v>
      </c>
      <c r="E96" s="40" t="s">
        <v>84</v>
      </c>
      <c r="F96" s="39" t="s">
        <v>105</v>
      </c>
      <c r="G96" s="41">
        <v>50</v>
      </c>
      <c r="H96" s="32"/>
      <c r="I96" s="33">
        <f t="shared" si="3"/>
        <v>0</v>
      </c>
      <c r="J96" s="33">
        <f t="shared" si="4"/>
        <v>0</v>
      </c>
      <c r="K96" s="33">
        <f t="shared" si="5"/>
        <v>0</v>
      </c>
      <c r="L96" s="37" t="s">
        <v>34</v>
      </c>
    </row>
    <row r="97" spans="1:12" s="36" customFormat="1" ht="15.75" x14ac:dyDescent="0.25">
      <c r="A97" s="24">
        <v>84</v>
      </c>
      <c r="B97" s="23" t="s">
        <v>18</v>
      </c>
      <c r="C97" s="25" t="s">
        <v>33</v>
      </c>
      <c r="D97" s="42">
        <v>20232399</v>
      </c>
      <c r="E97" s="40" t="s">
        <v>85</v>
      </c>
      <c r="F97" s="39" t="s">
        <v>105</v>
      </c>
      <c r="G97" s="41">
        <v>5</v>
      </c>
      <c r="H97" s="32"/>
      <c r="I97" s="33">
        <f t="shared" si="3"/>
        <v>0</v>
      </c>
      <c r="J97" s="33">
        <f t="shared" si="4"/>
        <v>0</v>
      </c>
      <c r="K97" s="33">
        <f t="shared" si="5"/>
        <v>0</v>
      </c>
      <c r="L97" s="37" t="s">
        <v>34</v>
      </c>
    </row>
    <row r="98" spans="1:12" s="36" customFormat="1" ht="15.75" x14ac:dyDescent="0.25">
      <c r="A98" s="24">
        <v>85</v>
      </c>
      <c r="B98" s="23" t="s">
        <v>18</v>
      </c>
      <c r="C98" s="25" t="s">
        <v>33</v>
      </c>
      <c r="D98" s="42">
        <v>20490537</v>
      </c>
      <c r="E98" s="40" t="s">
        <v>86</v>
      </c>
      <c r="F98" s="39" t="s">
        <v>105</v>
      </c>
      <c r="G98" s="41">
        <v>14</v>
      </c>
      <c r="H98" s="32"/>
      <c r="I98" s="33">
        <f t="shared" si="3"/>
        <v>0</v>
      </c>
      <c r="J98" s="33">
        <f t="shared" si="4"/>
        <v>0</v>
      </c>
      <c r="K98" s="33">
        <f t="shared" si="5"/>
        <v>0</v>
      </c>
      <c r="L98" s="37" t="s">
        <v>34</v>
      </c>
    </row>
    <row r="99" spans="1:12" s="36" customFormat="1" ht="15.75" x14ac:dyDescent="0.25">
      <c r="A99" s="24">
        <v>86</v>
      </c>
      <c r="B99" s="23" t="s">
        <v>18</v>
      </c>
      <c r="C99" s="25" t="s">
        <v>33</v>
      </c>
      <c r="D99" s="42">
        <v>20243670</v>
      </c>
      <c r="E99" s="40" t="s">
        <v>87</v>
      </c>
      <c r="F99" s="39" t="s">
        <v>105</v>
      </c>
      <c r="G99" s="41">
        <v>650</v>
      </c>
      <c r="H99" s="32"/>
      <c r="I99" s="33">
        <f t="shared" si="3"/>
        <v>0</v>
      </c>
      <c r="J99" s="33">
        <f t="shared" si="4"/>
        <v>0</v>
      </c>
      <c r="K99" s="33">
        <f t="shared" si="5"/>
        <v>0</v>
      </c>
      <c r="L99" s="37" t="s">
        <v>34</v>
      </c>
    </row>
    <row r="100" spans="1:12" s="36" customFormat="1" ht="15.75" x14ac:dyDescent="0.25">
      <c r="A100" s="24">
        <v>87</v>
      </c>
      <c r="B100" s="23" t="s">
        <v>18</v>
      </c>
      <c r="C100" s="25" t="s">
        <v>33</v>
      </c>
      <c r="D100" s="42">
        <v>20242862</v>
      </c>
      <c r="E100" s="40" t="s">
        <v>88</v>
      </c>
      <c r="F100" s="39" t="s">
        <v>105</v>
      </c>
      <c r="G100" s="41">
        <v>226</v>
      </c>
      <c r="H100" s="32"/>
      <c r="I100" s="33">
        <f t="shared" si="3"/>
        <v>0</v>
      </c>
      <c r="J100" s="33">
        <f t="shared" si="4"/>
        <v>0</v>
      </c>
      <c r="K100" s="33">
        <f t="shared" si="5"/>
        <v>0</v>
      </c>
      <c r="L100" s="37" t="s">
        <v>34</v>
      </c>
    </row>
    <row r="101" spans="1:12" s="36" customFormat="1" ht="15.75" x14ac:dyDescent="0.25">
      <c r="A101" s="24">
        <v>88</v>
      </c>
      <c r="B101" s="23" t="s">
        <v>18</v>
      </c>
      <c r="C101" s="25" t="s">
        <v>33</v>
      </c>
      <c r="D101" s="42">
        <v>20242862</v>
      </c>
      <c r="E101" s="40" t="s">
        <v>88</v>
      </c>
      <c r="F101" s="39" t="s">
        <v>105</v>
      </c>
      <c r="G101" s="41">
        <v>36</v>
      </c>
      <c r="H101" s="32"/>
      <c r="I101" s="33">
        <f t="shared" si="3"/>
        <v>0</v>
      </c>
      <c r="J101" s="33">
        <f t="shared" si="4"/>
        <v>0</v>
      </c>
      <c r="K101" s="33">
        <f t="shared" si="5"/>
        <v>0</v>
      </c>
      <c r="L101" s="37" t="s">
        <v>34</v>
      </c>
    </row>
    <row r="102" spans="1:12" s="36" customFormat="1" ht="15.75" x14ac:dyDescent="0.25">
      <c r="A102" s="24">
        <v>89</v>
      </c>
      <c r="B102" s="23" t="s">
        <v>18</v>
      </c>
      <c r="C102" s="25" t="s">
        <v>33</v>
      </c>
      <c r="D102" s="42">
        <v>20243657</v>
      </c>
      <c r="E102" s="40" t="s">
        <v>89</v>
      </c>
      <c r="F102" s="39" t="s">
        <v>105</v>
      </c>
      <c r="G102" s="41">
        <v>46</v>
      </c>
      <c r="H102" s="32"/>
      <c r="I102" s="33">
        <f t="shared" si="3"/>
        <v>0</v>
      </c>
      <c r="J102" s="33">
        <f t="shared" si="4"/>
        <v>0</v>
      </c>
      <c r="K102" s="33">
        <f t="shared" si="5"/>
        <v>0</v>
      </c>
      <c r="L102" s="37" t="s">
        <v>34</v>
      </c>
    </row>
    <row r="103" spans="1:12" s="36" customFormat="1" ht="15.75" x14ac:dyDescent="0.25">
      <c r="A103" s="24">
        <v>90</v>
      </c>
      <c r="B103" s="23" t="s">
        <v>18</v>
      </c>
      <c r="C103" s="25" t="s">
        <v>33</v>
      </c>
      <c r="D103" s="42">
        <v>20234946</v>
      </c>
      <c r="E103" s="40" t="s">
        <v>90</v>
      </c>
      <c r="F103" s="39" t="s">
        <v>105</v>
      </c>
      <c r="G103" s="41">
        <v>25</v>
      </c>
      <c r="H103" s="32"/>
      <c r="I103" s="33">
        <f t="shared" si="3"/>
        <v>0</v>
      </c>
      <c r="J103" s="33">
        <f t="shared" si="4"/>
        <v>0</v>
      </c>
      <c r="K103" s="33">
        <f t="shared" si="5"/>
        <v>0</v>
      </c>
      <c r="L103" s="37" t="s">
        <v>34</v>
      </c>
    </row>
    <row r="104" spans="1:12" s="36" customFormat="1" ht="15.75" x14ac:dyDescent="0.25">
      <c r="A104" s="24">
        <v>91</v>
      </c>
      <c r="B104" s="23" t="s">
        <v>18</v>
      </c>
      <c r="C104" s="25" t="s">
        <v>33</v>
      </c>
      <c r="D104" s="42">
        <v>20234946</v>
      </c>
      <c r="E104" s="40" t="s">
        <v>90</v>
      </c>
      <c r="F104" s="39" t="s">
        <v>105</v>
      </c>
      <c r="G104" s="41">
        <v>14</v>
      </c>
      <c r="H104" s="32"/>
      <c r="I104" s="33">
        <f t="shared" si="3"/>
        <v>0</v>
      </c>
      <c r="J104" s="33">
        <f t="shared" si="4"/>
        <v>0</v>
      </c>
      <c r="K104" s="33">
        <f t="shared" si="5"/>
        <v>0</v>
      </c>
      <c r="L104" s="37" t="s">
        <v>34</v>
      </c>
    </row>
    <row r="105" spans="1:12" s="36" customFormat="1" ht="15.75" x14ac:dyDescent="0.25">
      <c r="A105" s="24">
        <v>92</v>
      </c>
      <c r="B105" s="23" t="s">
        <v>18</v>
      </c>
      <c r="C105" s="25" t="s">
        <v>33</v>
      </c>
      <c r="D105" s="42">
        <v>20234946</v>
      </c>
      <c r="E105" s="40" t="s">
        <v>90</v>
      </c>
      <c r="F105" s="39" t="s">
        <v>105</v>
      </c>
      <c r="G105" s="41">
        <v>11</v>
      </c>
      <c r="H105" s="32"/>
      <c r="I105" s="33">
        <f t="shared" si="3"/>
        <v>0</v>
      </c>
      <c r="J105" s="33">
        <f t="shared" si="4"/>
        <v>0</v>
      </c>
      <c r="K105" s="33">
        <f t="shared" si="5"/>
        <v>0</v>
      </c>
      <c r="L105" s="37" t="s">
        <v>34</v>
      </c>
    </row>
    <row r="106" spans="1:12" s="36" customFormat="1" ht="15.75" x14ac:dyDescent="0.25">
      <c r="A106" s="24">
        <v>93</v>
      </c>
      <c r="B106" s="23" t="s">
        <v>18</v>
      </c>
      <c r="C106" s="25" t="s">
        <v>33</v>
      </c>
      <c r="D106" s="42">
        <v>20228741</v>
      </c>
      <c r="E106" s="40" t="s">
        <v>91</v>
      </c>
      <c r="F106" s="39" t="s">
        <v>105</v>
      </c>
      <c r="G106" s="41">
        <v>166</v>
      </c>
      <c r="H106" s="32"/>
      <c r="I106" s="33">
        <f t="shared" si="3"/>
        <v>0</v>
      </c>
      <c r="J106" s="33">
        <f t="shared" si="4"/>
        <v>0</v>
      </c>
      <c r="K106" s="33">
        <f t="shared" si="5"/>
        <v>0</v>
      </c>
      <c r="L106" s="37" t="s">
        <v>34</v>
      </c>
    </row>
    <row r="107" spans="1:12" s="36" customFormat="1" ht="15.75" x14ac:dyDescent="0.25">
      <c r="A107" s="24">
        <v>94</v>
      </c>
      <c r="B107" s="23" t="s">
        <v>18</v>
      </c>
      <c r="C107" s="25" t="s">
        <v>33</v>
      </c>
      <c r="D107" s="42">
        <v>20159903</v>
      </c>
      <c r="E107" s="40" t="s">
        <v>92</v>
      </c>
      <c r="F107" s="39" t="s">
        <v>105</v>
      </c>
      <c r="G107" s="41">
        <v>67</v>
      </c>
      <c r="H107" s="32"/>
      <c r="I107" s="33">
        <f t="shared" si="3"/>
        <v>0</v>
      </c>
      <c r="J107" s="33">
        <f t="shared" si="4"/>
        <v>0</v>
      </c>
      <c r="K107" s="33">
        <f t="shared" si="5"/>
        <v>0</v>
      </c>
      <c r="L107" s="37" t="s">
        <v>34</v>
      </c>
    </row>
    <row r="108" spans="1:12" s="36" customFormat="1" ht="15.75" x14ac:dyDescent="0.25">
      <c r="A108" s="24">
        <v>95</v>
      </c>
      <c r="B108" s="23" t="s">
        <v>18</v>
      </c>
      <c r="C108" s="25" t="s">
        <v>33</v>
      </c>
      <c r="D108" s="42">
        <v>20157971</v>
      </c>
      <c r="E108" s="40" t="s">
        <v>93</v>
      </c>
      <c r="F108" s="39" t="s">
        <v>105</v>
      </c>
      <c r="G108" s="41">
        <v>2</v>
      </c>
      <c r="H108" s="32"/>
      <c r="I108" s="33">
        <f t="shared" si="3"/>
        <v>0</v>
      </c>
      <c r="J108" s="33">
        <f t="shared" si="4"/>
        <v>0</v>
      </c>
      <c r="K108" s="33">
        <f t="shared" si="5"/>
        <v>0</v>
      </c>
      <c r="L108" s="37" t="s">
        <v>34</v>
      </c>
    </row>
    <row r="109" spans="1:12" s="36" customFormat="1" ht="15.75" x14ac:dyDescent="0.25">
      <c r="A109" s="24">
        <v>96</v>
      </c>
      <c r="B109" s="23" t="s">
        <v>18</v>
      </c>
      <c r="C109" s="25" t="s">
        <v>33</v>
      </c>
      <c r="D109" s="42">
        <v>20228770</v>
      </c>
      <c r="E109" s="40" t="s">
        <v>94</v>
      </c>
      <c r="F109" s="39" t="s">
        <v>105</v>
      </c>
      <c r="G109" s="41">
        <v>96</v>
      </c>
      <c r="H109" s="32"/>
      <c r="I109" s="33">
        <f t="shared" si="3"/>
        <v>0</v>
      </c>
      <c r="J109" s="33">
        <f t="shared" si="4"/>
        <v>0</v>
      </c>
      <c r="K109" s="33">
        <f t="shared" si="5"/>
        <v>0</v>
      </c>
      <c r="L109" s="37" t="s">
        <v>34</v>
      </c>
    </row>
    <row r="110" spans="1:12" s="36" customFormat="1" ht="15.75" x14ac:dyDescent="0.25">
      <c r="A110" s="24">
        <v>97</v>
      </c>
      <c r="B110" s="23" t="s">
        <v>18</v>
      </c>
      <c r="C110" s="25" t="s">
        <v>33</v>
      </c>
      <c r="D110" s="42">
        <v>20237025</v>
      </c>
      <c r="E110" s="40" t="s">
        <v>95</v>
      </c>
      <c r="F110" s="39" t="s">
        <v>105</v>
      </c>
      <c r="G110" s="41">
        <v>90</v>
      </c>
      <c r="H110" s="32"/>
      <c r="I110" s="33">
        <f t="shared" si="3"/>
        <v>0</v>
      </c>
      <c r="J110" s="33">
        <f t="shared" si="4"/>
        <v>0</v>
      </c>
      <c r="K110" s="33">
        <f t="shared" si="5"/>
        <v>0</v>
      </c>
      <c r="L110" s="37" t="s">
        <v>34</v>
      </c>
    </row>
    <row r="111" spans="1:12" s="36" customFormat="1" ht="15.75" x14ac:dyDescent="0.25">
      <c r="A111" s="24">
        <v>98</v>
      </c>
      <c r="B111" s="23" t="s">
        <v>18</v>
      </c>
      <c r="C111" s="25" t="s">
        <v>33</v>
      </c>
      <c r="D111" s="42">
        <v>20194975</v>
      </c>
      <c r="E111" s="40" t="s">
        <v>96</v>
      </c>
      <c r="F111" s="39" t="s">
        <v>105</v>
      </c>
      <c r="G111" s="41">
        <v>40</v>
      </c>
      <c r="H111" s="32"/>
      <c r="I111" s="33">
        <f t="shared" si="3"/>
        <v>0</v>
      </c>
      <c r="J111" s="33">
        <f t="shared" si="4"/>
        <v>0</v>
      </c>
      <c r="K111" s="33">
        <f t="shared" si="5"/>
        <v>0</v>
      </c>
      <c r="L111" s="37" t="s">
        <v>34</v>
      </c>
    </row>
    <row r="112" spans="1:12" s="36" customFormat="1" ht="15.75" x14ac:dyDescent="0.25">
      <c r="A112" s="24">
        <v>99</v>
      </c>
      <c r="B112" s="23" t="s">
        <v>18</v>
      </c>
      <c r="C112" s="25" t="s">
        <v>33</v>
      </c>
      <c r="D112" s="42">
        <v>20224316</v>
      </c>
      <c r="E112" s="40" t="s">
        <v>97</v>
      </c>
      <c r="F112" s="39" t="s">
        <v>105</v>
      </c>
      <c r="G112" s="41">
        <v>120</v>
      </c>
      <c r="H112" s="32"/>
      <c r="I112" s="33">
        <f t="shared" si="3"/>
        <v>0</v>
      </c>
      <c r="J112" s="33">
        <f t="shared" si="4"/>
        <v>0</v>
      </c>
      <c r="K112" s="33">
        <f t="shared" si="5"/>
        <v>0</v>
      </c>
      <c r="L112" s="37" t="s">
        <v>34</v>
      </c>
    </row>
    <row r="113" spans="1:12" s="36" customFormat="1" ht="15.75" x14ac:dyDescent="0.25">
      <c r="A113" s="24">
        <v>100</v>
      </c>
      <c r="B113" s="23" t="s">
        <v>18</v>
      </c>
      <c r="C113" s="25" t="s">
        <v>33</v>
      </c>
      <c r="D113" s="42">
        <v>20224315</v>
      </c>
      <c r="E113" s="40" t="s">
        <v>98</v>
      </c>
      <c r="F113" s="39" t="s">
        <v>105</v>
      </c>
      <c r="G113" s="41">
        <v>310</v>
      </c>
      <c r="H113" s="32"/>
      <c r="I113" s="33">
        <f t="shared" si="3"/>
        <v>0</v>
      </c>
      <c r="J113" s="33">
        <f t="shared" si="4"/>
        <v>0</v>
      </c>
      <c r="K113" s="33">
        <f t="shared" si="5"/>
        <v>0</v>
      </c>
      <c r="L113" s="37" t="s">
        <v>34</v>
      </c>
    </row>
    <row r="114" spans="1:12" s="36" customFormat="1" ht="15.75" x14ac:dyDescent="0.25">
      <c r="A114" s="24">
        <v>101</v>
      </c>
      <c r="B114" s="23" t="s">
        <v>18</v>
      </c>
      <c r="C114" s="25" t="s">
        <v>33</v>
      </c>
      <c r="D114" s="42">
        <v>20227619</v>
      </c>
      <c r="E114" s="40" t="s">
        <v>99</v>
      </c>
      <c r="F114" s="39" t="s">
        <v>105</v>
      </c>
      <c r="G114" s="41">
        <v>48</v>
      </c>
      <c r="H114" s="32"/>
      <c r="I114" s="33">
        <f t="shared" si="3"/>
        <v>0</v>
      </c>
      <c r="J114" s="33">
        <f t="shared" si="4"/>
        <v>0</v>
      </c>
      <c r="K114" s="33">
        <f t="shared" si="5"/>
        <v>0</v>
      </c>
      <c r="L114" s="37" t="s">
        <v>34</v>
      </c>
    </row>
    <row r="115" spans="1:12" s="36" customFormat="1" ht="15.75" x14ac:dyDescent="0.25">
      <c r="A115" s="24">
        <v>102</v>
      </c>
      <c r="B115" s="23" t="s">
        <v>18</v>
      </c>
      <c r="C115" s="25" t="s">
        <v>33</v>
      </c>
      <c r="D115" s="42">
        <v>20227619</v>
      </c>
      <c r="E115" s="40" t="s">
        <v>99</v>
      </c>
      <c r="F115" s="39" t="s">
        <v>105</v>
      </c>
      <c r="G115" s="41">
        <v>150</v>
      </c>
      <c r="H115" s="32"/>
      <c r="I115" s="33">
        <f t="shared" si="3"/>
        <v>0</v>
      </c>
      <c r="J115" s="33">
        <f t="shared" si="4"/>
        <v>0</v>
      </c>
      <c r="K115" s="33">
        <f t="shared" si="5"/>
        <v>0</v>
      </c>
      <c r="L115" s="37" t="s">
        <v>34</v>
      </c>
    </row>
    <row r="116" spans="1:12" s="36" customFormat="1" ht="15.75" x14ac:dyDescent="0.25">
      <c r="A116" s="24">
        <v>103</v>
      </c>
      <c r="B116" s="23" t="s">
        <v>18</v>
      </c>
      <c r="C116" s="25" t="s">
        <v>33</v>
      </c>
      <c r="D116" s="42">
        <v>20210123</v>
      </c>
      <c r="E116" s="40" t="s">
        <v>100</v>
      </c>
      <c r="F116" s="39" t="s">
        <v>105</v>
      </c>
      <c r="G116" s="41">
        <v>140</v>
      </c>
      <c r="H116" s="32"/>
      <c r="I116" s="33">
        <f t="shared" si="3"/>
        <v>0</v>
      </c>
      <c r="J116" s="33">
        <f t="shared" si="4"/>
        <v>0</v>
      </c>
      <c r="K116" s="33">
        <f t="shared" si="5"/>
        <v>0</v>
      </c>
      <c r="L116" s="37" t="s">
        <v>34</v>
      </c>
    </row>
    <row r="117" spans="1:12" s="36" customFormat="1" ht="15.75" x14ac:dyDescent="0.25">
      <c r="A117" s="24">
        <v>104</v>
      </c>
      <c r="B117" s="23" t="s">
        <v>18</v>
      </c>
      <c r="C117" s="25" t="s">
        <v>33</v>
      </c>
      <c r="D117" s="42">
        <v>20159862</v>
      </c>
      <c r="E117" s="40" t="s">
        <v>101</v>
      </c>
      <c r="F117" s="39" t="s">
        <v>105</v>
      </c>
      <c r="G117" s="41">
        <v>50</v>
      </c>
      <c r="H117" s="32"/>
      <c r="I117" s="33">
        <f t="shared" si="3"/>
        <v>0</v>
      </c>
      <c r="J117" s="33">
        <f t="shared" si="4"/>
        <v>0</v>
      </c>
      <c r="K117" s="33">
        <f t="shared" si="5"/>
        <v>0</v>
      </c>
      <c r="L117" s="37" t="s">
        <v>34</v>
      </c>
    </row>
    <row r="118" spans="1:12" s="36" customFormat="1" ht="15.75" x14ac:dyDescent="0.25">
      <c r="A118" s="24">
        <v>105</v>
      </c>
      <c r="B118" s="23" t="s">
        <v>18</v>
      </c>
      <c r="C118" s="25" t="s">
        <v>33</v>
      </c>
      <c r="D118" s="42">
        <v>20243663</v>
      </c>
      <c r="E118" s="40" t="s">
        <v>102</v>
      </c>
      <c r="F118" s="39" t="s">
        <v>105</v>
      </c>
      <c r="G118" s="41">
        <v>525</v>
      </c>
      <c r="H118" s="32"/>
      <c r="I118" s="33">
        <f t="shared" si="3"/>
        <v>0</v>
      </c>
      <c r="J118" s="33">
        <f t="shared" si="4"/>
        <v>0</v>
      </c>
      <c r="K118" s="33">
        <f t="shared" si="5"/>
        <v>0</v>
      </c>
      <c r="L118" s="37" t="s">
        <v>34</v>
      </c>
    </row>
    <row r="119" spans="1:12" s="36" customFormat="1" ht="15.75" x14ac:dyDescent="0.25">
      <c r="A119" s="24">
        <v>106</v>
      </c>
      <c r="B119" s="23" t="s">
        <v>18</v>
      </c>
      <c r="C119" s="25" t="s">
        <v>33</v>
      </c>
      <c r="D119" s="42">
        <v>20243663</v>
      </c>
      <c r="E119" s="40" t="s">
        <v>102</v>
      </c>
      <c r="F119" s="39" t="s">
        <v>105</v>
      </c>
      <c r="G119" s="41">
        <v>481</v>
      </c>
      <c r="H119" s="32"/>
      <c r="I119" s="33">
        <f t="shared" si="3"/>
        <v>0</v>
      </c>
      <c r="J119" s="33">
        <f t="shared" si="4"/>
        <v>0</v>
      </c>
      <c r="K119" s="33">
        <f t="shared" si="5"/>
        <v>0</v>
      </c>
      <c r="L119" s="37" t="s">
        <v>34</v>
      </c>
    </row>
    <row r="120" spans="1:12" s="36" customFormat="1" ht="15.75" x14ac:dyDescent="0.25">
      <c r="A120" s="24">
        <v>107</v>
      </c>
      <c r="B120" s="23" t="s">
        <v>18</v>
      </c>
      <c r="C120" s="25" t="s">
        <v>33</v>
      </c>
      <c r="D120" s="42">
        <v>20243663</v>
      </c>
      <c r="E120" s="40" t="s">
        <v>102</v>
      </c>
      <c r="F120" s="39" t="s">
        <v>105</v>
      </c>
      <c r="G120" s="41">
        <v>245</v>
      </c>
      <c r="H120" s="32"/>
      <c r="I120" s="33">
        <f t="shared" si="3"/>
        <v>0</v>
      </c>
      <c r="J120" s="33">
        <f t="shared" si="4"/>
        <v>0</v>
      </c>
      <c r="K120" s="33">
        <f t="shared" si="5"/>
        <v>0</v>
      </c>
      <c r="L120" s="37" t="s">
        <v>34</v>
      </c>
    </row>
    <row r="121" spans="1:12" s="36" customFormat="1" ht="15.75" x14ac:dyDescent="0.25">
      <c r="A121" s="24">
        <v>108</v>
      </c>
      <c r="B121" s="23" t="s">
        <v>18</v>
      </c>
      <c r="C121" s="25" t="s">
        <v>33</v>
      </c>
      <c r="D121" s="42">
        <v>20243663</v>
      </c>
      <c r="E121" s="40" t="s">
        <v>102</v>
      </c>
      <c r="F121" s="39" t="s">
        <v>105</v>
      </c>
      <c r="G121" s="41">
        <v>24</v>
      </c>
      <c r="H121" s="32"/>
      <c r="I121" s="33">
        <f t="shared" si="3"/>
        <v>0</v>
      </c>
      <c r="J121" s="33">
        <f t="shared" si="4"/>
        <v>0</v>
      </c>
      <c r="K121" s="33">
        <f t="shared" si="5"/>
        <v>0</v>
      </c>
      <c r="L121" s="37" t="s">
        <v>34</v>
      </c>
    </row>
    <row r="122" spans="1:12" s="36" customFormat="1" ht="15.75" x14ac:dyDescent="0.25">
      <c r="A122" s="26"/>
      <c r="B122" s="26"/>
      <c r="C122" s="26"/>
      <c r="D122" s="26"/>
      <c r="E122" s="26"/>
      <c r="F122" s="28">
        <f>SUM(F14:F14)</f>
        <v>0</v>
      </c>
      <c r="G122" s="27"/>
      <c r="H122" s="28"/>
      <c r="I122" s="28">
        <f>SUM(I14:I14)</f>
        <v>0</v>
      </c>
      <c r="J122" s="28">
        <f>SUM(J14:J14)</f>
        <v>0</v>
      </c>
      <c r="K122" s="28">
        <f>SUM(K14:K14)</f>
        <v>0</v>
      </c>
      <c r="L122" s="26"/>
    </row>
    <row r="123" spans="1:12" s="36" customFormat="1" ht="15.75" x14ac:dyDescent="0.2">
      <c r="A123" s="1"/>
      <c r="B123" s="1"/>
      <c r="C123" s="1"/>
      <c r="D123" s="1"/>
      <c r="E123" s="1"/>
      <c r="F123" s="4"/>
      <c r="G123" s="3"/>
      <c r="H123" s="7"/>
      <c r="I123" s="1"/>
      <c r="J123" s="1"/>
      <c r="K123" s="1"/>
      <c r="L123" s="8"/>
    </row>
    <row r="124" spans="1:12" s="36" customFormat="1" ht="15.75" x14ac:dyDescent="0.2">
      <c r="A124" s="15" t="s">
        <v>9</v>
      </c>
      <c r="B124" s="15"/>
      <c r="C124" s="16"/>
      <c r="D124" s="16"/>
      <c r="E124" s="16"/>
      <c r="F124" s="2"/>
      <c r="G124" s="3"/>
      <c r="H124" s="2"/>
      <c r="I124" s="4"/>
      <c r="J124" s="4"/>
      <c r="K124" s="4"/>
      <c r="L124" s="8"/>
    </row>
    <row r="125" spans="1:12" s="36" customFormat="1" ht="48.75" customHeight="1" x14ac:dyDescent="0.25">
      <c r="A125" s="43" t="s">
        <v>36</v>
      </c>
      <c r="B125" s="43"/>
      <c r="C125" s="43"/>
      <c r="D125" s="43"/>
      <c r="E125" s="43"/>
      <c r="F125" s="43"/>
      <c r="G125" s="43"/>
      <c r="H125" s="43"/>
      <c r="I125" s="43"/>
      <c r="J125" s="43"/>
      <c r="K125" s="43"/>
      <c r="L125" s="43"/>
    </row>
    <row r="126" spans="1:12" s="36" customFormat="1" ht="71.25" customHeight="1" x14ac:dyDescent="0.25">
      <c r="A126" s="43" t="s">
        <v>37</v>
      </c>
      <c r="B126" s="43"/>
      <c r="C126" s="43"/>
      <c r="D126" s="43"/>
      <c r="E126" s="43"/>
      <c r="F126" s="43"/>
      <c r="G126" s="43"/>
      <c r="H126" s="43"/>
      <c r="I126" s="43"/>
      <c r="J126" s="43"/>
      <c r="K126" s="43"/>
      <c r="L126" s="43"/>
    </row>
    <row r="127" spans="1:12" x14ac:dyDescent="0.2">
      <c r="A127" s="15"/>
      <c r="B127" s="15"/>
      <c r="C127" s="15"/>
      <c r="D127" s="15"/>
      <c r="E127" s="15"/>
      <c r="F127" s="15"/>
      <c r="G127" s="15"/>
      <c r="H127" s="15"/>
      <c r="I127" s="15"/>
      <c r="J127" s="15"/>
      <c r="K127" s="15"/>
      <c r="L127" s="15"/>
    </row>
    <row r="128" spans="1:12" x14ac:dyDescent="0.2">
      <c r="A128" s="7" t="s">
        <v>10</v>
      </c>
      <c r="B128" s="7"/>
      <c r="C128" s="7"/>
      <c r="D128" s="7"/>
      <c r="E128" s="7"/>
      <c r="F128" s="7"/>
      <c r="G128" s="4"/>
      <c r="H128" s="34" t="s">
        <v>27</v>
      </c>
      <c r="I128" s="4"/>
      <c r="J128" s="4"/>
      <c r="K128" s="4"/>
      <c r="L128" s="17"/>
    </row>
    <row r="129" spans="1:12" x14ac:dyDescent="0.2">
      <c r="A129" s="2"/>
      <c r="B129" s="2"/>
      <c r="C129" s="7"/>
      <c r="D129" s="7"/>
      <c r="E129" s="7"/>
      <c r="G129" s="4"/>
      <c r="H129" s="35" t="s">
        <v>28</v>
      </c>
      <c r="I129" s="4"/>
      <c r="J129" s="4"/>
      <c r="K129" s="4"/>
      <c r="L129" s="7"/>
    </row>
    <row r="130" spans="1:12" ht="15" x14ac:dyDescent="0.25">
      <c r="A130"/>
      <c r="B130"/>
      <c r="C130"/>
      <c r="D130"/>
      <c r="E130"/>
      <c r="F130"/>
      <c r="G130"/>
      <c r="H130"/>
      <c r="I130"/>
      <c r="J130"/>
      <c r="K130"/>
      <c r="L130"/>
    </row>
    <row r="131" spans="1:12" s="38" customFormat="1" ht="33" customHeight="1" x14ac:dyDescent="0.2">
      <c r="A131" s="1"/>
      <c r="B131" s="1"/>
      <c r="C131" s="1"/>
      <c r="D131" s="1"/>
      <c r="E131" s="1"/>
      <c r="F131" s="2"/>
      <c r="G131" s="3"/>
      <c r="H131" s="7"/>
      <c r="I131" s="1"/>
      <c r="J131" s="1"/>
      <c r="K131" s="1"/>
      <c r="L131" s="8"/>
    </row>
  </sheetData>
  <mergeCells count="9">
    <mergeCell ref="A126:L126"/>
    <mergeCell ref="E8:L8"/>
    <mergeCell ref="A11:L11"/>
    <mergeCell ref="A2:L2"/>
    <mergeCell ref="A3:L3"/>
    <mergeCell ref="A4:L4"/>
    <mergeCell ref="E6:L6"/>
    <mergeCell ref="E7:L7"/>
    <mergeCell ref="A125:L125"/>
  </mergeCells>
  <pageMargins left="0.23622047244094491" right="0.23622047244094491" top="0.35433070866141736" bottom="0.27559055118110237" header="0.19685039370078741" footer="0.15748031496062992"/>
  <pageSetup paperSize="9" scale="6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РН-ННГ-НЛ</vt:lpstr>
      <vt:lpstr>'РН-ННГ-НЛ'!Заголовки_для_печати</vt:lpstr>
      <vt:lpstr>'РН-ННГ-НЛ'!Область_печати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vishabelnik</cp:lastModifiedBy>
  <cp:lastPrinted>2018-10-01T05:09:00Z</cp:lastPrinted>
  <dcterms:created xsi:type="dcterms:W3CDTF">2015-09-14T07:06:03Z</dcterms:created>
  <dcterms:modified xsi:type="dcterms:W3CDTF">2022-02-21T10:41:19Z</dcterms:modified>
</cp:coreProperties>
</file>